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2 Harvey IV\Original Application - Harvey IV Unit\"/>
    </mc:Choice>
  </mc:AlternateContent>
  <xr:revisionPtr revIDLastSave="0" documentId="13_ncr:1_{CF30906E-8A07-45D4-8E01-94B38737D7EE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Harvey IV Exhibit C" sheetId="15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'Harvey IV Exhibit C'!$A$3:$N$13</definedName>
    <definedName name="Z_3745FCD4_7D2D_4C51_981E_03A4CD020B01_.wvu.FilterData" localSheetId="1" hidden="1">'West Unit 2'!$A$1:$AM$43</definedName>
    <definedName name="Z_3745FCD4_7D2D_4C51_981E_03A4CD020B01_.wvu.FilterData" localSheetId="3" hidden="1">'West Unit 3'!$A$1:$AL$38</definedName>
    <definedName name="Z_3745FCD4_7D2D_4C51_981E_03A4CD020B01_.wvu.FilterData" localSheetId="6" hidden="1">'West Unit 4'!$A$1:$AL$61</definedName>
    <definedName name="Z_A876BA33_BD43_43B3_9748_85189C377F5B_.wvu.FilterData" localSheetId="1" hidden="1">'West Unit 2'!$A$1:$AM$43</definedName>
    <definedName name="Z_A876BA33_BD43_43B3_9748_85189C377F5B_.wvu.FilterData" localSheetId="3" hidden="1">'West Unit 3'!$A$1:$AL$38</definedName>
    <definedName name="Z_A876BA33_BD43_43B3_9748_85189C377F5B_.wvu.FilterData" localSheetId="6" hidden="1">'West Unit 4'!$A$1:$AL$61</definedName>
    <definedName name="Z_AF024353_4965_4CD0_9A95_7D3D969AA2E5_.wvu.FilterData" localSheetId="1" hidden="1">'West Unit 2'!$A$1:$AM$43</definedName>
    <definedName name="Z_AF024353_4965_4CD0_9A95_7D3D969AA2E5_.wvu.FilterData" localSheetId="3" hidden="1">'West Unit 3'!$A$1:$AL$38</definedName>
    <definedName name="Z_AF024353_4965_4CD0_9A95_7D3D969AA2E5_.wvu.FilterData" localSheetId="6" hidden="1">'West Unit 4'!$A$1:$AL$61</definedName>
    <definedName name="Z_FBEDFE5D_D419_4E44_B428_D9592C329B74_.wvu.FilterData" localSheetId="1" hidden="1">'West Unit 2'!$A$1:$AM$43</definedName>
    <definedName name="Z_FBEDFE5D_D419_4E44_B428_D9592C329B74_.wvu.FilterData" localSheetId="3" hidden="1">'West Unit 3'!$A$1:$AL$38</definedName>
    <definedName name="Z_FBEDFE5D_D419_4E44_B428_D9592C329B74_.wvu.FilterData" localSheetId="6" hidden="1">'West Unit 4'!$A$1:$AL$61</definedName>
  </definedNames>
  <calcPr calcId="191029"/>
  <customWorkbookViews>
    <customWorkbookView name="Nicky" guid="{AF024353-4965-4CD0-9A95-7D3D969AA2E5}" maximized="1" windowWidth="0" windowHeight="0" activeSheetId="0"/>
    <customWorkbookView name="Filter 1" guid="{A876BA33-BD43-43B3-9748-85189C377F5B}" maximized="1" windowWidth="0" windowHeight="0" activeSheetId="0"/>
    <customWorkbookView name="Stuview" guid="{50717048-C0E3-4730-BE98-0A0DF1A35B23}" maximized="1" windowWidth="0" windowHeight="0" activeSheetId="0"/>
    <customWorkbookView name="Filter 2" guid="{97FB5F45-831E-49DA-9521-CD8CFAA0D28B}" maximized="1" windowWidth="0" windowHeight="0" activeSheetId="0"/>
    <customWorkbookView name="Keith" guid="{FBEDFE5D-D419-4E44-B428-D9592C329B74}" maximized="1" windowWidth="0" windowHeight="0" activeSheetId="0"/>
    <customWorkbookView name="Kevin" guid="{3745FCD4-7D2D-4C51-981E-03A4CD020B0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L59" i="25"/>
  <c r="M59" i="25" s="1"/>
  <c r="V59" i="25" s="1"/>
  <c r="L58" i="25"/>
  <c r="M58" i="25" s="1"/>
  <c r="V58" i="25" s="1"/>
  <c r="V57" i="25"/>
  <c r="M57" i="25"/>
  <c r="L57" i="25"/>
  <c r="L56" i="25"/>
  <c r="M56" i="25" s="1"/>
  <c r="V56" i="25" s="1"/>
  <c r="L55" i="25"/>
  <c r="M55" i="25" s="1"/>
  <c r="L54" i="25"/>
  <c r="M54" i="25" s="1"/>
  <c r="V54" i="25" s="1"/>
  <c r="L53" i="25"/>
  <c r="M53" i="25" s="1"/>
  <c r="V53" i="25" s="1"/>
  <c r="L52" i="25"/>
  <c r="M52" i="25" s="1"/>
  <c r="V52" i="25" s="1"/>
  <c r="L51" i="25"/>
  <c r="M51" i="25" s="1"/>
  <c r="V51" i="25" s="1"/>
  <c r="L50" i="25"/>
  <c r="M50" i="25" s="1"/>
  <c r="V50" i="25" s="1"/>
  <c r="L49" i="25"/>
  <c r="M49" i="25" s="1"/>
  <c r="V49" i="25" s="1"/>
  <c r="M48" i="25"/>
  <c r="L48" i="25"/>
  <c r="M47" i="25"/>
  <c r="V47" i="25" s="1"/>
  <c r="M46" i="25"/>
  <c r="M45" i="25"/>
  <c r="V45" i="25" s="1"/>
  <c r="L45" i="25"/>
  <c r="L44" i="25"/>
  <c r="M44" i="25" s="1"/>
  <c r="L43" i="25"/>
  <c r="M43" i="25" s="1"/>
  <c r="V43" i="25" s="1"/>
  <c r="M42" i="25"/>
  <c r="L42" i="25"/>
  <c r="L41" i="25"/>
  <c r="M41" i="25" s="1"/>
  <c r="L40" i="25"/>
  <c r="M40" i="25" s="1"/>
  <c r="M39" i="25"/>
  <c r="L39" i="25"/>
  <c r="L38" i="25"/>
  <c r="M38" i="25" s="1"/>
  <c r="R37" i="25"/>
  <c r="M37" i="25"/>
  <c r="Q37" i="25" s="1"/>
  <c r="L37" i="25"/>
  <c r="L36" i="25"/>
  <c r="M36" i="25" s="1"/>
  <c r="V36" i="25" s="1"/>
  <c r="L35" i="25"/>
  <c r="M35" i="25" s="1"/>
  <c r="V35" i="25" s="1"/>
  <c r="L34" i="25"/>
  <c r="M34" i="25" s="1"/>
  <c r="V34" i="25" s="1"/>
  <c r="L33" i="25"/>
  <c r="M33" i="25" s="1"/>
  <c r="R32" i="25"/>
  <c r="L32" i="25"/>
  <c r="M32" i="25" s="1"/>
  <c r="Q32" i="25" s="1"/>
  <c r="M31" i="25"/>
  <c r="L31" i="25"/>
  <c r="R30" i="25"/>
  <c r="L30" i="25"/>
  <c r="M30" i="25" s="1"/>
  <c r="Q30" i="25" s="1"/>
  <c r="V29" i="25"/>
  <c r="M29" i="25"/>
  <c r="L29" i="25"/>
  <c r="L28" i="25"/>
  <c r="M28" i="25" s="1"/>
  <c r="V28" i="25" s="1"/>
  <c r="M27" i="25"/>
  <c r="Q27" i="25" s="1"/>
  <c r="L27" i="25"/>
  <c r="Q26" i="25"/>
  <c r="M26" i="25"/>
  <c r="S26" i="25" s="1"/>
  <c r="L26" i="25"/>
  <c r="M25" i="25"/>
  <c r="L25" i="25"/>
  <c r="L24" i="25"/>
  <c r="M24" i="25" s="1"/>
  <c r="Q24" i="25" s="1"/>
  <c r="L23" i="25"/>
  <c r="M23" i="25" s="1"/>
  <c r="R22" i="25"/>
  <c r="M22" i="25"/>
  <c r="Q22" i="25" s="1"/>
  <c r="L22" i="25"/>
  <c r="M21" i="25"/>
  <c r="L21" i="25"/>
  <c r="L20" i="25"/>
  <c r="M20" i="25" s="1"/>
  <c r="L19" i="25"/>
  <c r="M19" i="25" s="1"/>
  <c r="V19" i="25" s="1"/>
  <c r="R18" i="25"/>
  <c r="L18" i="25"/>
  <c r="M18" i="25" s="1"/>
  <c r="Q18" i="25" s="1"/>
  <c r="L17" i="25"/>
  <c r="M17" i="25" s="1"/>
  <c r="M16" i="25"/>
  <c r="L16" i="25"/>
  <c r="Q15" i="25"/>
  <c r="M15" i="25"/>
  <c r="R15" i="25" s="1"/>
  <c r="L15" i="25"/>
  <c r="L14" i="25"/>
  <c r="M14" i="25" s="1"/>
  <c r="L13" i="25"/>
  <c r="M13" i="25" s="1"/>
  <c r="V13" i="25" s="1"/>
  <c r="M12" i="25"/>
  <c r="L12" i="25"/>
  <c r="L11" i="25"/>
  <c r="M11" i="25" s="1"/>
  <c r="M10" i="25"/>
  <c r="L10" i="25"/>
  <c r="M9" i="25"/>
  <c r="T9" i="25" s="1"/>
  <c r="T61" i="25" s="1"/>
  <c r="L9" i="25"/>
  <c r="L8" i="25"/>
  <c r="M8" i="25" s="1"/>
  <c r="L7" i="25"/>
  <c r="M7" i="25" s="1"/>
  <c r="V7" i="25" s="1"/>
  <c r="R6" i="25"/>
  <c r="L6" i="25"/>
  <c r="M6" i="25" s="1"/>
  <c r="Q6" i="25" s="1"/>
  <c r="R5" i="25"/>
  <c r="M5" i="25"/>
  <c r="Q5" i="25" s="1"/>
  <c r="L5" i="25"/>
  <c r="M4" i="25"/>
  <c r="V4" i="25" s="1"/>
  <c r="L4" i="25"/>
  <c r="M3" i="25"/>
  <c r="V3" i="25" s="1"/>
  <c r="L3" i="25"/>
  <c r="M2" i="25"/>
  <c r="L2" i="25"/>
  <c r="K10" i="24"/>
  <c r="J10" i="24"/>
  <c r="M37" i="22"/>
  <c r="V37" i="22" s="1"/>
  <c r="L37" i="22"/>
  <c r="M36" i="22"/>
  <c r="V36" i="22" s="1"/>
  <c r="L36" i="22"/>
  <c r="Q35" i="22"/>
  <c r="L35" i="22"/>
  <c r="M35" i="22" s="1"/>
  <c r="R35" i="22" s="1"/>
  <c r="L34" i="22"/>
  <c r="M34" i="22" s="1"/>
  <c r="T34" i="22" s="1"/>
  <c r="L33" i="22"/>
  <c r="M33" i="22" s="1"/>
  <c r="Q33" i="22" s="1"/>
  <c r="M32" i="22"/>
  <c r="L32" i="22"/>
  <c r="R31" i="22"/>
  <c r="Q31" i="22"/>
  <c r="L31" i="22"/>
  <c r="M31" i="22" s="1"/>
  <c r="R30" i="22"/>
  <c r="L30" i="22"/>
  <c r="M30" i="22" s="1"/>
  <c r="Q30" i="22" s="1"/>
  <c r="M29" i="22"/>
  <c r="L29" i="22"/>
  <c r="L28" i="22"/>
  <c r="M28" i="22" s="1"/>
  <c r="R28" i="22" s="1"/>
  <c r="L27" i="22"/>
  <c r="M27" i="22" s="1"/>
  <c r="Q27" i="22" s="1"/>
  <c r="L26" i="22"/>
  <c r="M26" i="22" s="1"/>
  <c r="M25" i="22"/>
  <c r="L25" i="22"/>
  <c r="L24" i="22"/>
  <c r="M24" i="22" s="1"/>
  <c r="M23" i="22"/>
  <c r="Q23" i="22" s="1"/>
  <c r="L23" i="22"/>
  <c r="M22" i="22"/>
  <c r="L22" i="22"/>
  <c r="L21" i="22"/>
  <c r="M21" i="22" s="1"/>
  <c r="V20" i="22"/>
  <c r="L20" i="22"/>
  <c r="M20" i="22" s="1"/>
  <c r="L19" i="22"/>
  <c r="M19" i="22" s="1"/>
  <c r="V19" i="22" s="1"/>
  <c r="R18" i="22"/>
  <c r="L18" i="22"/>
  <c r="M18" i="22" s="1"/>
  <c r="Q18" i="22" s="1"/>
  <c r="M17" i="22"/>
  <c r="L17" i="22"/>
  <c r="L16" i="22"/>
  <c r="M16" i="22" s="1"/>
  <c r="V15" i="22"/>
  <c r="M15" i="22"/>
  <c r="L15" i="22"/>
  <c r="L14" i="22"/>
  <c r="M14" i="22" s="1"/>
  <c r="R13" i="22"/>
  <c r="Q13" i="22" s="1"/>
  <c r="L13" i="22"/>
  <c r="M13" i="22" s="1"/>
  <c r="S13" i="22" s="1"/>
  <c r="S12" i="22"/>
  <c r="R12" i="22"/>
  <c r="Q12" i="22" s="1"/>
  <c r="M12" i="22"/>
  <c r="L12" i="22"/>
  <c r="L11" i="22"/>
  <c r="M11" i="22" s="1"/>
  <c r="M10" i="22"/>
  <c r="S10" i="22" s="1"/>
  <c r="L10" i="22"/>
  <c r="L9" i="22"/>
  <c r="M9" i="22" s="1"/>
  <c r="L8" i="22"/>
  <c r="M8" i="22" s="1"/>
  <c r="T8" i="22" s="1"/>
  <c r="T38" i="22" s="1"/>
  <c r="M7" i="22"/>
  <c r="L7" i="22"/>
  <c r="L6" i="22"/>
  <c r="M6" i="22" s="1"/>
  <c r="L5" i="22"/>
  <c r="M5" i="22" s="1"/>
  <c r="S5" i="22" s="1"/>
  <c r="R4" i="22"/>
  <c r="Q4" i="22"/>
  <c r="M4" i="22"/>
  <c r="L4" i="22"/>
  <c r="L3" i="22"/>
  <c r="M3" i="22" s="1"/>
  <c r="V3" i="22" s="1"/>
  <c r="L2" i="22"/>
  <c r="J13" i="15"/>
  <c r="K13" i="15" s="1"/>
  <c r="J10" i="15"/>
  <c r="K10" i="15" s="1"/>
  <c r="J8" i="15"/>
  <c r="K8" i="15" s="1"/>
  <c r="J6" i="15"/>
  <c r="K6" i="15" s="1"/>
  <c r="J4" i="15"/>
  <c r="K4" i="15" s="1"/>
  <c r="L42" i="3"/>
  <c r="M42" i="3" s="1"/>
  <c r="W42" i="3" s="1"/>
  <c r="L41" i="3"/>
  <c r="M41" i="3" s="1"/>
  <c r="W41" i="3" s="1"/>
  <c r="M40" i="3"/>
  <c r="R40" i="3" s="1"/>
  <c r="L40" i="3"/>
  <c r="L39" i="3"/>
  <c r="M39" i="3" s="1"/>
  <c r="L38" i="3"/>
  <c r="M38" i="3" s="1"/>
  <c r="M37" i="3"/>
  <c r="L37" i="3"/>
  <c r="S36" i="3"/>
  <c r="L36" i="3"/>
  <c r="M36" i="3" s="1"/>
  <c r="Q36" i="3" s="1"/>
  <c r="L35" i="3"/>
  <c r="M35" i="3" s="1"/>
  <c r="W35" i="3" s="1"/>
  <c r="L34" i="3"/>
  <c r="M34" i="3" s="1"/>
  <c r="L33" i="3"/>
  <c r="M33" i="3" s="1"/>
  <c r="Q33" i="3" s="1"/>
  <c r="L32" i="3"/>
  <c r="M32" i="3" s="1"/>
  <c r="L31" i="3"/>
  <c r="M31" i="3" s="1"/>
  <c r="T31" i="3" s="1"/>
  <c r="R30" i="3"/>
  <c r="Q30" i="3"/>
  <c r="L30" i="3"/>
  <c r="M30" i="3" s="1"/>
  <c r="M29" i="3"/>
  <c r="L29" i="3"/>
  <c r="S28" i="3"/>
  <c r="R28" i="3"/>
  <c r="M28" i="3"/>
  <c r="Q28" i="3" s="1"/>
  <c r="L28" i="3"/>
  <c r="L27" i="3"/>
  <c r="M27" i="3" s="1"/>
  <c r="Q27" i="3" s="1"/>
  <c r="L26" i="3"/>
  <c r="M26" i="3" s="1"/>
  <c r="S25" i="3"/>
  <c r="R25" i="3"/>
  <c r="Q25" i="3"/>
  <c r="M25" i="3"/>
  <c r="L25" i="3"/>
  <c r="L24" i="3"/>
  <c r="M24" i="3" s="1"/>
  <c r="L23" i="3"/>
  <c r="M23" i="3" s="1"/>
  <c r="L22" i="3"/>
  <c r="M22" i="3" s="1"/>
  <c r="Q22" i="3" s="1"/>
  <c r="M21" i="3"/>
  <c r="L21" i="3"/>
  <c r="L20" i="3"/>
  <c r="M20" i="3" s="1"/>
  <c r="L19" i="3"/>
  <c r="M19" i="3" s="1"/>
  <c r="W19" i="3" s="1"/>
  <c r="L18" i="3"/>
  <c r="M18" i="3" s="1"/>
  <c r="M17" i="3"/>
  <c r="L17" i="3"/>
  <c r="R16" i="3"/>
  <c r="L16" i="3"/>
  <c r="M16" i="3" s="1"/>
  <c r="Q16" i="3" s="1"/>
  <c r="L15" i="3"/>
  <c r="M15" i="3" s="1"/>
  <c r="L14" i="3"/>
  <c r="M14" i="3" s="1"/>
  <c r="W14" i="3" s="1"/>
  <c r="L13" i="3"/>
  <c r="M13" i="3" s="1"/>
  <c r="W13" i="3" s="1"/>
  <c r="L12" i="3"/>
  <c r="M12" i="3" s="1"/>
  <c r="L11" i="3"/>
  <c r="M11" i="3" s="1"/>
  <c r="R10" i="3"/>
  <c r="Q10" i="3"/>
  <c r="M10" i="3"/>
  <c r="L10" i="3"/>
  <c r="L9" i="3"/>
  <c r="M9" i="3" s="1"/>
  <c r="Q8" i="3"/>
  <c r="L8" i="3"/>
  <c r="M8" i="3" s="1"/>
  <c r="R8" i="3" s="1"/>
  <c r="L7" i="3"/>
  <c r="M7" i="3" s="1"/>
  <c r="L6" i="3"/>
  <c r="M6" i="3" s="1"/>
  <c r="L5" i="3"/>
  <c r="M5" i="3" s="1"/>
  <c r="T4" i="3"/>
  <c r="T43" i="3" s="1"/>
  <c r="L4" i="3"/>
  <c r="M4" i="3" s="1"/>
  <c r="L3" i="3"/>
  <c r="M3" i="3" s="1"/>
  <c r="L2" i="3"/>
  <c r="K10" i="2"/>
  <c r="J10" i="2"/>
  <c r="R5" i="3" l="1"/>
  <c r="Q5" i="3"/>
  <c r="R26" i="3"/>
  <c r="Q26" i="3"/>
  <c r="R34" i="3"/>
  <c r="Q34" i="3"/>
  <c r="R11" i="3"/>
  <c r="Q11" i="3"/>
  <c r="S21" i="3"/>
  <c r="R21" i="3"/>
  <c r="R22" i="3"/>
  <c r="S22" i="3"/>
  <c r="Q21" i="3"/>
  <c r="S11" i="22"/>
  <c r="R11" i="22"/>
  <c r="Q11" i="22" s="1"/>
  <c r="W43" i="3"/>
  <c r="R32" i="3"/>
  <c r="Q32" i="3"/>
  <c r="Q55" i="25"/>
  <c r="R55" i="25"/>
  <c r="Q17" i="3"/>
  <c r="R17" i="3"/>
  <c r="R18" i="3"/>
  <c r="Q18" i="3"/>
  <c r="Q37" i="3"/>
  <c r="S37" i="3"/>
  <c r="R37" i="3"/>
  <c r="R33" i="3"/>
  <c r="R10" i="25"/>
  <c r="Q10" i="25"/>
  <c r="R16" i="25"/>
  <c r="S16" i="25"/>
  <c r="S23" i="25"/>
  <c r="R23" i="25"/>
  <c r="Q23" i="25"/>
  <c r="R6" i="3"/>
  <c r="Q6" i="3"/>
  <c r="Q16" i="25"/>
  <c r="L43" i="3"/>
  <c r="R7" i="3"/>
  <c r="Q7" i="3"/>
  <c r="R23" i="3"/>
  <c r="Q23" i="3"/>
  <c r="M2" i="3"/>
  <c r="S33" i="3"/>
  <c r="S38" i="3"/>
  <c r="R38" i="3"/>
  <c r="Q38" i="3"/>
  <c r="S39" i="3"/>
  <c r="R39" i="3"/>
  <c r="Q39" i="3"/>
  <c r="R9" i="3"/>
  <c r="Q9" i="3"/>
  <c r="R20" i="3"/>
  <c r="Q20" i="3"/>
  <c r="R29" i="3"/>
  <c r="Q29" i="3"/>
  <c r="R15" i="3"/>
  <c r="Q15" i="3"/>
  <c r="Q40" i="3"/>
  <c r="S11" i="25"/>
  <c r="R11" i="25"/>
  <c r="Q11" i="25"/>
  <c r="R3" i="3"/>
  <c r="Q3" i="3"/>
  <c r="R27" i="3"/>
  <c r="S3" i="3"/>
  <c r="R16" i="22"/>
  <c r="Q16" i="22"/>
  <c r="S38" i="22"/>
  <c r="Q40" i="25"/>
  <c r="R40" i="25"/>
  <c r="S24" i="3"/>
  <c r="Q24" i="3"/>
  <c r="R24" i="3"/>
  <c r="R12" i="3"/>
  <c r="Q12" i="3"/>
  <c r="R36" i="3"/>
  <c r="R5" i="22"/>
  <c r="Q5" i="22" s="1"/>
  <c r="Q38" i="22" s="1"/>
  <c r="R25" i="22"/>
  <c r="Q25" i="22" s="1"/>
  <c r="S25" i="22"/>
  <c r="R39" i="25"/>
  <c r="Q39" i="25"/>
  <c r="R32" i="22"/>
  <c r="Q32" i="22"/>
  <c r="S33" i="25"/>
  <c r="R33" i="25"/>
  <c r="R27" i="22"/>
  <c r="R27" i="25"/>
  <c r="Q33" i="25"/>
  <c r="J14" i="15"/>
  <c r="R21" i="22"/>
  <c r="Q21" i="22"/>
  <c r="S6" i="22"/>
  <c r="R6" i="22"/>
  <c r="Q6" i="22" s="1"/>
  <c r="R22" i="22"/>
  <c r="Q22" i="22"/>
  <c r="S17" i="25"/>
  <c r="R17" i="25"/>
  <c r="Q17" i="25"/>
  <c r="Q28" i="22"/>
  <c r="R33" i="22"/>
  <c r="R12" i="25"/>
  <c r="Q12" i="25"/>
  <c r="Q61" i="25" s="1"/>
  <c r="R24" i="25"/>
  <c r="R41" i="25"/>
  <c r="Q41" i="25"/>
  <c r="L38" i="22"/>
  <c r="R7" i="22"/>
  <c r="Q7" i="22"/>
  <c r="S24" i="25"/>
  <c r="R48" i="25"/>
  <c r="Q48" i="25"/>
  <c r="M2" i="22"/>
  <c r="R17" i="22"/>
  <c r="Q17" i="22"/>
  <c r="R23" i="22"/>
  <c r="L61" i="25"/>
  <c r="R42" i="25"/>
  <c r="Q42" i="25"/>
  <c r="R24" i="22"/>
  <c r="Q24" i="22"/>
  <c r="R29" i="22"/>
  <c r="Q29" i="22"/>
  <c r="V2" i="25"/>
  <c r="V61" i="25" s="1"/>
  <c r="M61" i="25"/>
  <c r="R14" i="25"/>
  <c r="Q14" i="25"/>
  <c r="S25" i="25"/>
  <c r="R25" i="25"/>
  <c r="Q25" i="25"/>
  <c r="V42" i="25"/>
  <c r="R9" i="22"/>
  <c r="Q9" i="22"/>
  <c r="R8" i="25"/>
  <c r="R61" i="25" s="1"/>
  <c r="Q8" i="25"/>
  <c r="R20" i="25"/>
  <c r="Q20" i="25"/>
  <c r="R14" i="22"/>
  <c r="Q14" i="22"/>
  <c r="R21" i="25"/>
  <c r="Q21" i="25"/>
  <c r="R31" i="25"/>
  <c r="Q31" i="25"/>
  <c r="R38" i="25"/>
  <c r="Q38" i="25"/>
  <c r="R44" i="25"/>
  <c r="Q44" i="25"/>
  <c r="S26" i="22"/>
  <c r="R26" i="22"/>
  <c r="Q26" i="22" s="1"/>
  <c r="R60" i="25"/>
  <c r="Q60" i="25"/>
  <c r="R10" i="22"/>
  <c r="Q10" i="22" s="1"/>
  <c r="R26" i="25"/>
  <c r="R38" i="22" l="1"/>
  <c r="K14" i="15"/>
  <c r="S61" i="25"/>
  <c r="M43" i="3"/>
  <c r="S2" i="3"/>
  <c r="S43" i="3" s="1"/>
  <c r="R2" i="3"/>
  <c r="R43" i="3" s="1"/>
  <c r="Q2" i="3"/>
  <c r="Q43" i="3" s="1"/>
  <c r="V2" i="22"/>
  <c r="V38" i="22" s="1"/>
  <c r="M38" i="22"/>
</calcChain>
</file>

<file path=xl/sharedStrings.xml><?xml version="1.0" encoding="utf-8"?>
<sst xmlns="http://schemas.openxmlformats.org/spreadsheetml/2006/main" count="1716" uniqueCount="348">
  <si>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</si>
  <si>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</si>
  <si>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</si>
  <si>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</si>
  <si>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</si>
  <si>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</si>
  <si>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</si>
  <si>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</si>
  <si>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</si>
  <si>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</si>
  <si>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</si>
  <si>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</si>
  <si>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</si>
  <si>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</si>
  <si>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</si>
  <si>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</si>
  <si>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</si>
  <si>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</si>
  <si>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</si>
  <si>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</si>
  <si>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</si>
  <si>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</si>
  <si>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</si>
  <si>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</si>
  <si>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</si>
  <si>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</si>
  <si>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</si>
  <si>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</si>
  <si>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</si>
  <si>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</si>
  <si>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</si>
  <si>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</si>
  <si>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</si>
  <si>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</si>
  <si>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</si>
  <si>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</si>
  <si>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</si>
  <si>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</si>
  <si>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</si>
  <si>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</si>
  <si>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</si>
  <si>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</si>
  <si>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</si>
  <si>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</si>
  <si>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</si>
  <si>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</si>
  <si>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</si>
  <si>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</si>
  <si>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</si>
  <si>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</si>
  <si>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</si>
  <si>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</si>
  <si>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</si>
  <si>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</si>
  <si>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</si>
  <si>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</si>
  <si>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</si>
  <si>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</si>
  <si>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</si>
  <si>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</si>
  <si>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</si>
  <si>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</si>
  <si>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</si>
  <si>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</si>
  <si>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</si>
  <si>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</si>
  <si>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</si>
  <si>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</si>
  <si>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</si>
  <si>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</si>
  <si>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</si>
  <si>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</si>
  <si>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</si>
  <si>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</si>
  <si>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</si>
  <si>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</si>
  <si>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</si>
  <si>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</si>
  <si>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</si>
  <si>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</si>
  <si>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</si>
  <si>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</si>
  <si>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</si>
  <si>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</si>
  <si>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</si>
  <si>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</si>
  <si>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</si>
  <si>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</si>
  <si>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</si>
  <si>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</si>
  <si>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</si>
  <si>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</si>
  <si>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</si>
  <si>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</si>
  <si>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</si>
  <si>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</si>
  <si>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</si>
  <si>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</si>
  <si>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</si>
  <si>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</si>
  <si>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</si>
  <si>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</si>
  <si>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</si>
  <si>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</si>
  <si>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</si>
  <si>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</si>
  <si>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</si>
  <si>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</si>
  <si>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</si>
  <si>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</si>
  <si>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</si>
  <si>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</si>
  <si>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</si>
  <si>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</si>
  <si>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</si>
  <si>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</si>
  <si>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</si>
  <si>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</si>
  <si>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</si>
  <si>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</si>
  <si>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</si>
  <si>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</si>
  <si>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</si>
  <si>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</si>
  <si>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</si>
  <si>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</si>
  <si>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</si>
  <si>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</si>
  <si>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</si>
  <si>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</si>
  <si>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</si>
  <si>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</si>
  <si>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</si>
  <si>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</si>
  <si>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</si>
  <si>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</si>
  <si>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</si>
  <si>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</si>
  <si>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</si>
  <si>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</si>
  <si>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</si>
  <si>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</si>
  <si>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</si>
  <si>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</si>
  <si>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</si>
  <si>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</si>
  <si>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</si>
  <si>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</si>
  <si>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</si>
  <si>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</si>
  <si>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</si>
  <si>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</si>
  <si>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</si>
  <si>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</si>
  <si>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</si>
  <si>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</si>
  <si>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</si>
  <si>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</si>
  <si>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</si>
  <si>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</si>
  <si>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</si>
  <si>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</si>
  <si>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</si>
  <si>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</si>
  <si>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</si>
  <si>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</si>
  <si>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</si>
  <si>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</si>
  <si>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</si>
  <si>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</si>
  <si>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</si>
  <si>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</si>
  <si>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</si>
  <si>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</si>
  <si>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</si>
  <si>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</si>
  <si>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</si>
  <si>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</si>
  <si>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</si>
  <si>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</si>
  <si>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</si>
  <si>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</si>
  <si>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</si>
  <si>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</si>
  <si>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</si>
  <si>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</si>
  <si>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</si>
  <si>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</si>
  <si>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</si>
  <si>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</si>
  <si>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</si>
  <si>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</si>
  <si>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</si>
  <si>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</si>
  <si>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</si>
  <si>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</si>
  <si>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</si>
  <si>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</si>
  <si>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</si>
  <si>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</si>
  <si>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</si>
  <si>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</si>
  <si>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</si>
  <si>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</si>
  <si>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</si>
  <si>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Terry F. Caldwell and Emma R. Caldwell, husband and wife, as survivorship tenants</t>
  </si>
  <si>
    <t>46-00061.000</t>
  </si>
  <si>
    <t>Wayne</t>
  </si>
  <si>
    <t>Belmont</t>
  </si>
  <si>
    <t>54128 Belmont Ridge Road</t>
  </si>
  <si>
    <t>NPRI</t>
  </si>
  <si>
    <t>Washington</t>
  </si>
  <si>
    <t>Woodsfield</t>
  </si>
  <si>
    <t>Sunsbury</t>
  </si>
  <si>
    <t>Monroe</t>
  </si>
  <si>
    <t>46-00365.000</t>
  </si>
  <si>
    <t>James F. Riley</t>
  </si>
  <si>
    <t>45551 State Route 556</t>
  </si>
  <si>
    <t>43-00703.000</t>
  </si>
  <si>
    <t>4A</t>
  </si>
  <si>
    <t>4B</t>
  </si>
  <si>
    <t>4D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</si>
  <si>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</si>
  <si>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</si>
  <si>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</si>
  <si>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</si>
  <si>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</si>
  <si>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</si>
  <si>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</si>
  <si>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</si>
  <si>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</si>
  <si>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</si>
  <si>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</si>
  <si>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</si>
  <si>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</si>
  <si>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</si>
  <si>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</si>
  <si>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</si>
  <si>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</si>
  <si>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</si>
  <si>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</si>
  <si>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</si>
  <si>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</si>
  <si>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</si>
  <si>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</si>
  <si>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</si>
  <si>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</si>
  <si>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</si>
  <si>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</si>
  <si>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</si>
  <si>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</si>
  <si>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</si>
  <si>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</si>
  <si>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</si>
  <si>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</si>
  <si>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</si>
  <si>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</si>
  <si>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</si>
  <si>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</si>
  <si>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</si>
  <si>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</si>
  <si>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</si>
  <si>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</si>
  <si>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</si>
  <si>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</si>
  <si>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</si>
  <si>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</si>
  <si>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</si>
  <si>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</si>
  <si>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</si>
  <si>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</si>
  <si>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</si>
  <si>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</si>
  <si>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</si>
  <si>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</si>
  <si>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</si>
  <si>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</si>
  <si>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</si>
  <si>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</si>
  <si>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</si>
  <si>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</si>
  <si>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</si>
  <si>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</si>
  <si>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</si>
  <si>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</si>
  <si>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</si>
  <si>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</si>
  <si>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</si>
  <si>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</si>
  <si>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</si>
  <si>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</si>
  <si>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</si>
  <si>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</si>
  <si>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</si>
  <si>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</si>
  <si>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</si>
  <si>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</si>
  <si>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</si>
  <si>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</si>
  <si>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</si>
  <si>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</si>
  <si>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</si>
  <si>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</si>
  <si>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</si>
  <si>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</si>
  <si>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</si>
  <si>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</si>
  <si>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</si>
  <si>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</si>
  <si>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</si>
  <si>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</si>
  <si>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</si>
  <si>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</si>
  <si>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</si>
  <si>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</si>
  <si>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</si>
  <si>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</si>
  <si>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</si>
  <si>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</si>
  <si>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</si>
  <si>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</si>
  <si>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</si>
  <si>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</si>
  <si>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</si>
  <si>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</si>
  <si>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</si>
  <si>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</si>
  <si>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</si>
  <si>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</si>
  <si>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</si>
  <si>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</si>
  <si>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</si>
  <si>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</si>
  <si>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</si>
  <si>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</si>
  <si>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</si>
  <si>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Ownership Dispute Parties</t>
  </si>
  <si>
    <t>Potential Decimal Interest in Tract</t>
  </si>
  <si>
    <t>Potential Surface Acres in Unit (Net)</t>
  </si>
  <si>
    <t>Potential Tract Participation in Unit (Net)</t>
  </si>
  <si>
    <t>Tax Map
Parcel ID</t>
  </si>
  <si>
    <t>24-006010.0000</t>
  </si>
  <si>
    <t>Aurel Muntean and Mark Muntean, Trustees, or their Successors in Trust, under the Muntean Family Revocable Living Trust dated June 6, 2016</t>
  </si>
  <si>
    <t>33470 Miles Road</t>
  </si>
  <si>
    <t>70560 Colerain Road</t>
  </si>
  <si>
    <t>Solon</t>
  </si>
  <si>
    <t>Bridgeport</t>
  </si>
  <si>
    <t>Exhibit C
All Parcels Subject to Pending Ownership Litigation or Potential Adverse Ownership Claims in the Proposed Harvey IV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</si>
</sst>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"/>
    <numFmt numFmtId="174" formatCode="0.000%"/>
  </numFmts>
  <fonts count="14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  <scheme val="minor"/>
    </font>
    <font>
      <sz val="10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9" fillId="0" borderId="0"/>
    <xf numFmtId="9" fontId="13" fillId="0" borderId="0" applyFont="0" applyFill="0" applyBorder="0" applyAlignment="0" applyProtection="0"/>
  </cellStyleXfs>
  <cellXfs count="1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172" fontId="6" fillId="0" borderId="0" xfId="0" applyNumberFormat="1" applyFont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165" fontId="7" fillId="0" borderId="0" xfId="0" applyNumberFormat="1" applyFont="1" applyBorder="1" applyAlignment="1">
      <alignment horizontal="center" vertical="top"/>
    </xf>
    <xf numFmtId="172" fontId="7" fillId="0" borderId="0" xfId="0" applyNumberFormat="1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top" wrapText="1"/>
    </xf>
    <xf numFmtId="173" fontId="4" fillId="0" borderId="14" xfId="0" applyNumberFormat="1" applyFont="1" applyBorder="1" applyAlignment="1">
      <alignment horizontal="center" vertical="top"/>
    </xf>
    <xf numFmtId="173" fontId="11" fillId="0" borderId="14" xfId="0" applyNumberFormat="1" applyFont="1" applyBorder="1" applyAlignment="1">
      <alignment horizontal="center" vertical="center"/>
    </xf>
    <xf numFmtId="174" fontId="11" fillId="0" borderId="14" xfId="2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6" fillId="0" borderId="14" xfId="0" applyFont="1" applyBorder="1" applyAlignment="1">
      <alignment horizontal="center" vertical="center" wrapText="1"/>
    </xf>
    <xf numFmtId="174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174" fontId="6" fillId="0" borderId="15" xfId="0" applyNumberFormat="1" applyFont="1" applyBorder="1" applyAlignment="1">
      <alignment horizontal="center" vertical="center" wrapText="1"/>
    </xf>
    <xf numFmtId="174" fontId="6" fillId="0" borderId="11" xfId="0" applyNumberFormat="1" applyFont="1" applyBorder="1" applyAlignment="1">
      <alignment horizontal="center" vertical="center" wrapText="1"/>
    </xf>
    <xf numFmtId="174" fontId="6" fillId="0" borderId="9" xfId="0" applyNumberFormat="1" applyFont="1" applyBorder="1" applyAlignment="1">
      <alignment horizontal="center" vertical="center" wrapText="1"/>
    </xf>
    <xf numFmtId="173" fontId="6" fillId="0" borderId="15" xfId="0" applyNumberFormat="1" applyFont="1" applyBorder="1" applyAlignment="1">
      <alignment horizontal="center" vertical="center" wrapText="1"/>
    </xf>
    <xf numFmtId="173" fontId="6" fillId="0" borderId="11" xfId="0" applyNumberFormat="1" applyFont="1" applyBorder="1" applyAlignment="1">
      <alignment horizontal="center" vertical="center" wrapText="1"/>
    </xf>
    <xf numFmtId="173" fontId="6" fillId="0" borderId="9" xfId="0" applyNumberFormat="1" applyFont="1" applyBorder="1" applyAlignment="1">
      <alignment horizontal="center" vertical="center" wrapText="1"/>
    </xf>
    <xf numFmtId="173" fontId="6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/>
    </xf>
    <xf numFmtId="0" fontId="5" fillId="0" borderId="14" xfId="0" applyFont="1" applyBorder="1"/>
    <xf numFmtId="0" fontId="4" fillId="0" borderId="14" xfId="0" applyFont="1" applyBorder="1" applyAlignment="1">
      <alignment horizontal="center" vertical="top" wrapText="1"/>
    </xf>
    <xf numFmtId="173" fontId="4" fillId="0" borderId="14" xfId="0" applyNumberFormat="1" applyFont="1" applyBorder="1" applyAlignment="1">
      <alignment horizontal="center" vertical="top"/>
    </xf>
    <xf numFmtId="173" fontId="5" fillId="0" borderId="14" xfId="0" applyNumberFormat="1" applyFont="1" applyBorder="1"/>
    <xf numFmtId="174" fontId="4" fillId="0" borderId="14" xfId="2" applyNumberFormat="1" applyFont="1" applyBorder="1" applyAlignment="1">
      <alignment horizontal="center" vertical="top"/>
    </xf>
    <xf numFmtId="174" fontId="5" fillId="0" borderId="14" xfId="2" applyNumberFormat="1" applyFont="1" applyBorder="1"/>
    <xf numFmtId="0" fontId="10" fillId="0" borderId="14" xfId="0" applyFont="1" applyBorder="1" applyAlignment="1">
      <alignment horizontal="center" vertical="top" wrapText="1"/>
    </xf>
  </cellXfs>
  <cellStyles count="3">
    <cellStyle name="Normal" xfId="0" builtinId="0"/>
    <cellStyle name="Normal 2" xfId="1" xr:uid="{1D697EEF-575C-4CC1-9F18-BFE1753F509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2" t="s">
        <v>131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8" t="s">
        <v>132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7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9" t="s">
        <v>147</v>
      </c>
      <c r="F10" s="153"/>
      <c r="G10" s="153"/>
      <c r="H10" s="153"/>
      <c r="I10" s="154"/>
      <c r="J10" s="160">
        <f t="shared" ref="J10:K10" si="0">SUM(J4:J9)</f>
        <v>0</v>
      </c>
      <c r="K10" s="162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5"/>
      <c r="F11" s="156"/>
      <c r="G11" s="156"/>
      <c r="H11" s="156"/>
      <c r="I11" s="157"/>
      <c r="J11" s="161"/>
      <c r="K11" s="161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9" t="s">
        <v>148</v>
      </c>
      <c r="F12" s="150"/>
      <c r="G12" s="150"/>
      <c r="H12" s="150"/>
      <c r="I12" s="151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52" t="s">
        <v>149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7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3745FCD4-7D2D-4C51-981E-03A4CD020B01}" filter="1" showAutoFilter="1">
      <pageMargins left="0.7" right="0.7" top="0.75" bottom="0.75" header="0.3" footer="0.3"/>
      <autoFilter ref="A1:AM43" xr:uid="{349FD35F-3D3F-472D-B92B-FB555B89087A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M43" xr:uid="{1FE1CF27-75CD-4A32-B8FA-B75234664486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M43" xr:uid="{23D240F9-61AD-4556-B418-B9D8DA743E6A}"/>
    </customSheetView>
    <customSheetView guid="{A876BA33-BD43-43B3-9748-85189C377F5B}" filter="1" showAutoFilter="1">
      <pageMargins left="0.7" right="0.7" top="0.75" bottom="0.75" header="0.3" footer="0.3"/>
      <autoFilter ref="A1:AM43" xr:uid="{8C7DCFEC-06CA-4CF8-9842-21C5D5C262D3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fitToPage="1"/>
  </sheetPr>
  <dimension ref="A1:AG918"/>
  <sheetViews>
    <sheetView tabSelected="1" zoomScale="90" zoomScaleNormal="90" workbookViewId="0">
      <selection activeCell="J10" sqref="J10:J11"/>
    </sheetView>
  </sheetViews>
  <sheetFormatPr defaultColWidth="12.5703125" defaultRowHeight="15.75" customHeight="1" x14ac:dyDescent="0.2"/>
  <cols>
    <col min="1" max="1" width="11.5703125" customWidth="1"/>
    <col min="2" max="2" width="59.5703125" customWidth="1"/>
    <col min="3" max="3" width="37.85546875" customWidth="1"/>
    <col min="4" max="4" width="17" customWidth="1"/>
    <col min="5" max="6" width="15.140625" customWidth="1"/>
    <col min="7" max="7" width="15.7109375" customWidth="1"/>
    <col min="8" max="8" width="17.140625" hidden="1" customWidth="1"/>
    <col min="9" max="9" width="20.42578125" customWidth="1"/>
    <col min="10" max="10" width="18" customWidth="1"/>
    <col min="11" max="11" width="17.42578125" customWidth="1"/>
    <col min="12" max="12" width="18.140625" customWidth="1"/>
    <col min="13" max="14" width="14" customWidth="1"/>
    <col min="15" max="15" width="54.7109375" customWidth="1"/>
  </cols>
  <sheetData>
    <row r="1" spans="1:33" ht="15.75" customHeight="1" x14ac:dyDescent="0.25">
      <c r="A1" s="186" t="s">
        <v>347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</row>
    <row r="2" spans="1:33" ht="21.75" customHeight="1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</row>
    <row r="3" spans="1:33" ht="63.75" customHeight="1" x14ac:dyDescent="0.25">
      <c r="A3" s="145" t="s">
        <v>5</v>
      </c>
      <c r="B3" s="145" t="s">
        <v>336</v>
      </c>
      <c r="C3" s="145" t="s">
        <v>21</v>
      </c>
      <c r="D3" s="145" t="s">
        <v>22</v>
      </c>
      <c r="E3" s="145" t="s">
        <v>23</v>
      </c>
      <c r="F3" s="145" t="s">
        <v>24</v>
      </c>
      <c r="G3" s="145" t="s">
        <v>8</v>
      </c>
      <c r="H3" s="145" t="s">
        <v>140</v>
      </c>
      <c r="I3" s="145" t="s">
        <v>337</v>
      </c>
      <c r="J3" s="145" t="s">
        <v>338</v>
      </c>
      <c r="K3" s="145" t="s">
        <v>339</v>
      </c>
      <c r="L3" s="145" t="s">
        <v>340</v>
      </c>
      <c r="M3" s="145" t="s">
        <v>14</v>
      </c>
      <c r="N3" s="145" t="s">
        <v>15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</row>
    <row r="4" spans="1:33" ht="24" customHeight="1" x14ac:dyDescent="0.25">
      <c r="A4" s="167" t="s">
        <v>219</v>
      </c>
      <c r="B4" s="165" t="s">
        <v>342</v>
      </c>
      <c r="C4" s="125" t="s">
        <v>344</v>
      </c>
      <c r="D4" s="125" t="s">
        <v>346</v>
      </c>
      <c r="E4" s="125" t="s">
        <v>39</v>
      </c>
      <c r="F4" s="125">
        <v>43912</v>
      </c>
      <c r="G4" s="165" t="s">
        <v>41</v>
      </c>
      <c r="H4" s="124">
        <v>37.613999999999997</v>
      </c>
      <c r="I4" s="175">
        <v>0.5</v>
      </c>
      <c r="J4" s="165">
        <f t="shared" ref="J4:J10" si="0">I4*H4</f>
        <v>18.806999999999999</v>
      </c>
      <c r="K4" s="172">
        <f t="shared" ref="K4:K10" si="1">J4/524.706</f>
        <v>3.5842929183199729E-2</v>
      </c>
      <c r="L4" s="165" t="s">
        <v>218</v>
      </c>
      <c r="M4" s="167" t="s">
        <v>211</v>
      </c>
      <c r="N4" s="167" t="s">
        <v>208</v>
      </c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</row>
    <row r="5" spans="1:33" ht="24" customHeight="1" x14ac:dyDescent="0.25">
      <c r="A5" s="168"/>
      <c r="B5" s="166"/>
      <c r="C5" s="125" t="s">
        <v>343</v>
      </c>
      <c r="D5" s="125" t="s">
        <v>345</v>
      </c>
      <c r="E5" s="125" t="s">
        <v>39</v>
      </c>
      <c r="F5" s="125">
        <v>44139</v>
      </c>
      <c r="G5" s="166"/>
      <c r="H5" s="124"/>
      <c r="I5" s="176"/>
      <c r="J5" s="166"/>
      <c r="K5" s="173"/>
      <c r="L5" s="166"/>
      <c r="M5" s="168"/>
      <c r="N5" s="168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</row>
    <row r="6" spans="1:33" ht="24" customHeight="1" x14ac:dyDescent="0.25">
      <c r="A6" s="167" t="s">
        <v>220</v>
      </c>
      <c r="B6" s="165" t="s">
        <v>342</v>
      </c>
      <c r="C6" s="125" t="s">
        <v>344</v>
      </c>
      <c r="D6" s="125" t="s">
        <v>346</v>
      </c>
      <c r="E6" s="125" t="s">
        <v>39</v>
      </c>
      <c r="F6" s="125">
        <v>43912</v>
      </c>
      <c r="G6" s="165" t="s">
        <v>41</v>
      </c>
      <c r="H6" s="124">
        <v>0.40200000000000002</v>
      </c>
      <c r="I6" s="175">
        <v>0.5</v>
      </c>
      <c r="J6" s="165">
        <f t="shared" si="0"/>
        <v>0.20100000000000001</v>
      </c>
      <c r="K6" s="172">
        <f t="shared" si="1"/>
        <v>3.8307166298841636E-4</v>
      </c>
      <c r="L6" s="165" t="s">
        <v>218</v>
      </c>
      <c r="M6" s="167" t="s">
        <v>211</v>
      </c>
      <c r="N6" s="167" t="s">
        <v>208</v>
      </c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</row>
    <row r="7" spans="1:33" ht="24" customHeight="1" x14ac:dyDescent="0.25">
      <c r="A7" s="169"/>
      <c r="B7" s="171"/>
      <c r="C7" s="128" t="s">
        <v>343</v>
      </c>
      <c r="D7" s="128" t="s">
        <v>345</v>
      </c>
      <c r="E7" s="128" t="s">
        <v>39</v>
      </c>
      <c r="F7" s="128">
        <v>44139</v>
      </c>
      <c r="G7" s="171"/>
      <c r="H7" s="129"/>
      <c r="I7" s="177"/>
      <c r="J7" s="171"/>
      <c r="K7" s="174"/>
      <c r="L7" s="171"/>
      <c r="M7" s="169"/>
      <c r="N7" s="169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</row>
    <row r="8" spans="1:33" ht="24" customHeight="1" x14ac:dyDescent="0.25">
      <c r="A8" s="170" t="s">
        <v>221</v>
      </c>
      <c r="B8" s="163" t="s">
        <v>342</v>
      </c>
      <c r="C8" s="139" t="s">
        <v>344</v>
      </c>
      <c r="D8" s="139" t="s">
        <v>346</v>
      </c>
      <c r="E8" s="139" t="s">
        <v>39</v>
      </c>
      <c r="F8" s="139">
        <v>43912</v>
      </c>
      <c r="G8" s="163" t="s">
        <v>41</v>
      </c>
      <c r="H8" s="140">
        <v>17.221</v>
      </c>
      <c r="I8" s="178">
        <v>0.5</v>
      </c>
      <c r="J8" s="178">
        <f t="shared" si="0"/>
        <v>8.6105</v>
      </c>
      <c r="K8" s="164">
        <f t="shared" si="1"/>
        <v>1.6410142060506262E-2</v>
      </c>
      <c r="L8" s="163" t="s">
        <v>218</v>
      </c>
      <c r="M8" s="170" t="s">
        <v>211</v>
      </c>
      <c r="N8" s="170" t="s">
        <v>208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</row>
    <row r="9" spans="1:33" ht="24" customHeight="1" x14ac:dyDescent="0.25">
      <c r="A9" s="170"/>
      <c r="B9" s="163"/>
      <c r="C9" s="139" t="s">
        <v>343</v>
      </c>
      <c r="D9" s="139" t="s">
        <v>345</v>
      </c>
      <c r="E9" s="139" t="s">
        <v>39</v>
      </c>
      <c r="F9" s="139">
        <v>44139</v>
      </c>
      <c r="G9" s="163"/>
      <c r="H9" s="140"/>
      <c r="I9" s="178"/>
      <c r="J9" s="178"/>
      <c r="K9" s="164"/>
      <c r="L9" s="163"/>
      <c r="M9" s="170"/>
      <c r="N9" s="170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</row>
    <row r="10" spans="1:33" ht="24" customHeight="1" x14ac:dyDescent="0.25">
      <c r="A10" s="170">
        <v>5</v>
      </c>
      <c r="B10" s="163" t="s">
        <v>342</v>
      </c>
      <c r="C10" s="139" t="s">
        <v>344</v>
      </c>
      <c r="D10" s="139" t="s">
        <v>346</v>
      </c>
      <c r="E10" s="139" t="s">
        <v>39</v>
      </c>
      <c r="F10" s="139">
        <v>43912</v>
      </c>
      <c r="G10" s="163" t="s">
        <v>41</v>
      </c>
      <c r="H10" s="140">
        <v>0.59099999999999997</v>
      </c>
      <c r="I10" s="178">
        <v>1</v>
      </c>
      <c r="J10" s="163">
        <f t="shared" si="0"/>
        <v>0.59099999999999997</v>
      </c>
      <c r="K10" s="164">
        <f t="shared" si="1"/>
        <v>1.1263450389360898E-3</v>
      </c>
      <c r="L10" s="163" t="s">
        <v>215</v>
      </c>
      <c r="M10" s="163" t="s">
        <v>207</v>
      </c>
      <c r="N10" s="163" t="s">
        <v>208</v>
      </c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</row>
    <row r="11" spans="1:33" ht="24" customHeight="1" x14ac:dyDescent="0.25">
      <c r="A11" s="170"/>
      <c r="B11" s="163"/>
      <c r="C11" s="139" t="s">
        <v>343</v>
      </c>
      <c r="D11" s="139" t="s">
        <v>345</v>
      </c>
      <c r="E11" s="139" t="s">
        <v>39</v>
      </c>
      <c r="F11" s="139">
        <v>44139</v>
      </c>
      <c r="G11" s="163"/>
      <c r="H11" s="140"/>
      <c r="I11" s="178"/>
      <c r="J11" s="163"/>
      <c r="K11" s="164"/>
      <c r="L11" s="163"/>
      <c r="M11" s="163"/>
      <c r="N11" s="163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</row>
    <row r="12" spans="1:33" s="127" customFormat="1" ht="31.5" x14ac:dyDescent="0.25">
      <c r="A12" s="141">
        <v>6</v>
      </c>
      <c r="B12" s="139" t="s">
        <v>205</v>
      </c>
      <c r="C12" s="139" t="s">
        <v>209</v>
      </c>
      <c r="D12" s="139" t="s">
        <v>38</v>
      </c>
      <c r="E12" s="139" t="s">
        <v>39</v>
      </c>
      <c r="F12" s="139">
        <v>43716</v>
      </c>
      <c r="G12" s="139" t="s">
        <v>55</v>
      </c>
      <c r="H12" s="139" t="s">
        <v>210</v>
      </c>
      <c r="I12" s="139" t="s">
        <v>210</v>
      </c>
      <c r="J12" s="139" t="s">
        <v>210</v>
      </c>
      <c r="K12" s="139" t="s">
        <v>210</v>
      </c>
      <c r="L12" s="139" t="s">
        <v>206</v>
      </c>
      <c r="M12" s="139" t="s">
        <v>207</v>
      </c>
      <c r="N12" s="139" t="s">
        <v>208</v>
      </c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</row>
    <row r="13" spans="1:33" s="127" customFormat="1" ht="18.75" customHeight="1" x14ac:dyDescent="0.25">
      <c r="A13" s="141">
        <v>26</v>
      </c>
      <c r="B13" s="139" t="s">
        <v>216</v>
      </c>
      <c r="C13" s="139" t="s">
        <v>217</v>
      </c>
      <c r="D13" s="139" t="s">
        <v>38</v>
      </c>
      <c r="E13" s="139" t="s">
        <v>39</v>
      </c>
      <c r="F13" s="139">
        <v>43716</v>
      </c>
      <c r="G13" s="139" t="s">
        <v>55</v>
      </c>
      <c r="H13" s="142">
        <v>9.8320000000000007</v>
      </c>
      <c r="I13" s="143">
        <v>0.5</v>
      </c>
      <c r="J13" s="147">
        <f>I13*H13</f>
        <v>4.9160000000000004</v>
      </c>
      <c r="K13" s="148">
        <f>J13/524.706</f>
        <v>9.3690561952788805E-3</v>
      </c>
      <c r="L13" s="144" t="s">
        <v>341</v>
      </c>
      <c r="M13" s="141" t="s">
        <v>213</v>
      </c>
      <c r="N13" s="141" t="s">
        <v>214</v>
      </c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</row>
    <row r="14" spans="1:33" ht="21.75" customHeight="1" x14ac:dyDescent="0.25">
      <c r="A14" s="130"/>
      <c r="B14" s="130"/>
      <c r="C14" s="130"/>
      <c r="D14" s="131"/>
      <c r="E14" s="181" t="s">
        <v>147</v>
      </c>
      <c r="F14" s="180"/>
      <c r="G14" s="180"/>
      <c r="H14" s="180"/>
      <c r="I14" s="180"/>
      <c r="J14" s="182">
        <f>SUM(J4:J13)</f>
        <v>33.125500000000002</v>
      </c>
      <c r="K14" s="184">
        <f>SUM(K4:K13)</f>
        <v>6.3131544140909379E-2</v>
      </c>
      <c r="L14" s="132"/>
      <c r="M14" s="132"/>
      <c r="N14" s="13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</row>
    <row r="15" spans="1:33" ht="21.75" customHeight="1" x14ac:dyDescent="0.25">
      <c r="A15" s="130"/>
      <c r="B15" s="130"/>
      <c r="C15" s="130"/>
      <c r="D15" s="132"/>
      <c r="E15" s="180"/>
      <c r="F15" s="180"/>
      <c r="G15" s="180"/>
      <c r="H15" s="180"/>
      <c r="I15" s="180"/>
      <c r="J15" s="183"/>
      <c r="K15" s="185"/>
      <c r="L15" s="132"/>
      <c r="M15" s="132"/>
      <c r="N15" s="13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</row>
    <row r="16" spans="1:33" x14ac:dyDescent="0.25">
      <c r="A16" s="132"/>
      <c r="B16" s="132"/>
      <c r="C16" s="133"/>
      <c r="D16" s="131"/>
      <c r="E16" s="179" t="s">
        <v>148</v>
      </c>
      <c r="F16" s="180"/>
      <c r="G16" s="180"/>
      <c r="H16" s="180"/>
      <c r="I16" s="180"/>
      <c r="J16" s="146">
        <v>524.70600000000002</v>
      </c>
      <c r="K16" s="134"/>
      <c r="L16" s="132"/>
      <c r="M16" s="132"/>
      <c r="N16" s="13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</row>
    <row r="17" spans="1:33" x14ac:dyDescent="0.25">
      <c r="A17" s="132"/>
      <c r="B17" s="132"/>
      <c r="C17" s="132"/>
      <c r="D17" s="132"/>
      <c r="E17" s="132"/>
      <c r="F17" s="132"/>
      <c r="G17" s="132"/>
      <c r="H17" s="132"/>
      <c r="I17" s="135"/>
      <c r="J17" s="135"/>
      <c r="K17" s="134"/>
      <c r="L17" s="132"/>
      <c r="M17" s="132"/>
      <c r="N17" s="13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</row>
    <row r="18" spans="1:33" x14ac:dyDescent="0.25">
      <c r="A18" s="136"/>
      <c r="B18" s="136"/>
      <c r="C18" s="136"/>
      <c r="D18" s="136"/>
      <c r="E18" s="136"/>
      <c r="F18" s="136"/>
      <c r="G18" s="136"/>
      <c r="H18" s="132"/>
      <c r="I18" s="137"/>
      <c r="J18" s="137"/>
      <c r="K18" s="138"/>
      <c r="L18" s="136"/>
      <c r="M18" s="136"/>
      <c r="N18" s="136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</row>
    <row r="19" spans="1:33" x14ac:dyDescent="0.25">
      <c r="A19" s="136"/>
      <c r="B19" s="136"/>
      <c r="C19" s="136"/>
      <c r="D19" s="136"/>
      <c r="E19" s="136"/>
      <c r="F19" s="136"/>
      <c r="G19" s="136"/>
      <c r="H19" s="132"/>
      <c r="I19" s="137"/>
      <c r="J19" s="137"/>
      <c r="K19" s="138"/>
      <c r="L19" s="136"/>
      <c r="M19" s="136"/>
      <c r="N19" s="136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</row>
    <row r="20" spans="1:33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</row>
    <row r="21" spans="1:33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</row>
    <row r="22" spans="1:33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</row>
    <row r="23" spans="1:33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</row>
    <row r="24" spans="1:33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</row>
    <row r="25" spans="1:33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</row>
    <row r="26" spans="1:33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</row>
    <row r="27" spans="1:33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</row>
    <row r="28" spans="1:33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</row>
    <row r="29" spans="1:33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</row>
    <row r="30" spans="1:33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</row>
    <row r="31" spans="1:33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</row>
    <row r="32" spans="1:33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</row>
    <row r="33" spans="1:33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</row>
    <row r="34" spans="1:33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</row>
    <row r="35" spans="1:33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</row>
    <row r="36" spans="1:33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</row>
    <row r="37" spans="1:33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</row>
    <row r="38" spans="1:33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</row>
    <row r="39" spans="1:33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</row>
    <row r="40" spans="1:33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</row>
    <row r="41" spans="1:33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</row>
    <row r="42" spans="1:33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</row>
    <row r="43" spans="1:33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</row>
    <row r="44" spans="1:33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</row>
    <row r="45" spans="1:33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</row>
    <row r="46" spans="1:33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</row>
    <row r="47" spans="1:33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</row>
    <row r="48" spans="1:33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</row>
    <row r="49" spans="1:33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</row>
    <row r="50" spans="1:33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</row>
    <row r="51" spans="1:33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</row>
    <row r="52" spans="1:33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</row>
    <row r="53" spans="1:33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</row>
    <row r="54" spans="1:33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</row>
    <row r="55" spans="1:33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</row>
    <row r="56" spans="1:33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</row>
    <row r="57" spans="1:33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</row>
    <row r="58" spans="1:33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</row>
    <row r="59" spans="1:33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</row>
    <row r="60" spans="1:33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</row>
    <row r="61" spans="1:33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</row>
    <row r="62" spans="1:33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</row>
    <row r="63" spans="1:33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</row>
    <row r="64" spans="1:33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</row>
    <row r="65" spans="1:33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</row>
    <row r="66" spans="1:33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</row>
    <row r="67" spans="1:33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</row>
    <row r="68" spans="1:33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</row>
    <row r="69" spans="1:33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</row>
    <row r="70" spans="1:33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</row>
    <row r="71" spans="1:33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</row>
    <row r="72" spans="1:33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</row>
    <row r="73" spans="1:33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</row>
    <row r="74" spans="1:33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</row>
    <row r="75" spans="1:33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</row>
    <row r="76" spans="1:33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</row>
    <row r="77" spans="1:33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</row>
    <row r="78" spans="1:33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</row>
    <row r="79" spans="1:33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</row>
    <row r="80" spans="1:33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</row>
    <row r="81" spans="1:33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</row>
    <row r="82" spans="1:33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</row>
    <row r="83" spans="1:33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</row>
    <row r="84" spans="1:33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</row>
    <row r="85" spans="1:33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</row>
    <row r="86" spans="1:33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</row>
    <row r="87" spans="1:33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</row>
    <row r="88" spans="1:33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</row>
    <row r="89" spans="1:33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</row>
    <row r="90" spans="1:33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</row>
    <row r="91" spans="1:33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</row>
    <row r="92" spans="1:33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</row>
    <row r="93" spans="1:33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</row>
    <row r="94" spans="1:33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</row>
    <row r="95" spans="1:33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</row>
    <row r="96" spans="1:33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</row>
    <row r="97" spans="1:33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</row>
    <row r="98" spans="1:33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</row>
    <row r="99" spans="1:33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</row>
    <row r="100" spans="1:33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</row>
    <row r="101" spans="1:33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</row>
    <row r="102" spans="1:33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</row>
    <row r="103" spans="1:33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</row>
    <row r="104" spans="1:33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</row>
    <row r="105" spans="1:33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</row>
    <row r="106" spans="1:33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</row>
    <row r="107" spans="1:33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</row>
    <row r="108" spans="1:33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</row>
    <row r="109" spans="1:33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</row>
    <row r="110" spans="1:33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</row>
    <row r="111" spans="1:33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</row>
    <row r="112" spans="1:33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</row>
    <row r="113" spans="1:33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</row>
    <row r="114" spans="1:33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</row>
    <row r="115" spans="1:33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</row>
    <row r="116" spans="1:33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</row>
    <row r="117" spans="1:33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</row>
    <row r="118" spans="1:33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</row>
    <row r="119" spans="1:33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</row>
    <row r="120" spans="1:33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</row>
    <row r="121" spans="1:33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</row>
    <row r="122" spans="1:33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</row>
    <row r="123" spans="1:33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</row>
    <row r="124" spans="1:33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</row>
    <row r="125" spans="1:33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</row>
    <row r="126" spans="1:33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</row>
    <row r="127" spans="1:33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</row>
    <row r="128" spans="1:33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</row>
    <row r="129" spans="1:33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</row>
    <row r="130" spans="1:33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</row>
    <row r="131" spans="1:33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</row>
    <row r="132" spans="1:33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</row>
    <row r="133" spans="1:33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</row>
    <row r="134" spans="1:33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</row>
    <row r="135" spans="1:33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</row>
    <row r="136" spans="1:33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</row>
    <row r="137" spans="1:33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</row>
    <row r="138" spans="1:33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</row>
    <row r="139" spans="1:33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</row>
    <row r="140" spans="1:33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</row>
    <row r="141" spans="1:33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</row>
    <row r="142" spans="1:33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</row>
    <row r="143" spans="1:33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</row>
    <row r="144" spans="1:33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</row>
    <row r="145" spans="1:33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</row>
    <row r="146" spans="1:33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</row>
    <row r="147" spans="1:33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</row>
    <row r="148" spans="1:33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</row>
    <row r="149" spans="1:33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</row>
    <row r="150" spans="1:33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</row>
    <row r="151" spans="1:33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</row>
    <row r="152" spans="1:33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</row>
    <row r="153" spans="1:33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</row>
    <row r="154" spans="1:33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</row>
    <row r="155" spans="1:33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</row>
    <row r="156" spans="1:33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</row>
    <row r="157" spans="1:33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</row>
    <row r="158" spans="1:33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</row>
    <row r="159" spans="1:33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</row>
    <row r="160" spans="1:33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</row>
    <row r="161" spans="1:33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</row>
    <row r="162" spans="1:33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</row>
    <row r="163" spans="1:33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</row>
    <row r="164" spans="1:33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</row>
    <row r="165" spans="1:33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</row>
    <row r="166" spans="1:33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</row>
    <row r="167" spans="1:33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</row>
    <row r="168" spans="1:33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</row>
    <row r="169" spans="1:33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</row>
    <row r="170" spans="1:33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</row>
    <row r="171" spans="1:33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</row>
    <row r="172" spans="1:33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</row>
    <row r="173" spans="1:33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</row>
    <row r="174" spans="1:33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</row>
    <row r="175" spans="1:33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</row>
    <row r="176" spans="1:33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</row>
    <row r="177" spans="1:33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</row>
    <row r="178" spans="1:33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</row>
    <row r="179" spans="1:33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</row>
    <row r="180" spans="1:33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</row>
    <row r="181" spans="1:33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</row>
    <row r="182" spans="1:33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</row>
    <row r="183" spans="1:33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</row>
    <row r="184" spans="1:33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</row>
    <row r="185" spans="1:33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</row>
    <row r="186" spans="1:33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</row>
    <row r="187" spans="1:33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</row>
    <row r="188" spans="1:33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</row>
    <row r="189" spans="1:33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</row>
    <row r="190" spans="1:33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</row>
    <row r="191" spans="1:33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</row>
    <row r="192" spans="1:33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</row>
    <row r="193" spans="1:33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</row>
    <row r="194" spans="1:33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</row>
    <row r="195" spans="1:33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</row>
    <row r="196" spans="1:33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</row>
    <row r="197" spans="1:33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</row>
    <row r="198" spans="1:33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</row>
    <row r="199" spans="1:33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</row>
    <row r="200" spans="1:33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</row>
    <row r="201" spans="1:33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</row>
    <row r="202" spans="1:33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</row>
    <row r="203" spans="1:33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</row>
    <row r="204" spans="1:33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</row>
    <row r="205" spans="1:33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</row>
    <row r="206" spans="1:33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</row>
    <row r="207" spans="1:33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</row>
    <row r="208" spans="1:33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</row>
    <row r="209" spans="1:33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</row>
    <row r="210" spans="1:33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</row>
    <row r="211" spans="1:33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</row>
    <row r="212" spans="1:33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</row>
    <row r="213" spans="1:33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</row>
    <row r="214" spans="1:33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</row>
    <row r="215" spans="1:33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</row>
    <row r="216" spans="1:33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</row>
    <row r="217" spans="1:33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</row>
    <row r="218" spans="1:33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</row>
    <row r="219" spans="1:33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</row>
    <row r="220" spans="1:33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</row>
    <row r="221" spans="1:33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</row>
    <row r="222" spans="1:33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</row>
    <row r="223" spans="1:33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</row>
    <row r="224" spans="1:33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</row>
    <row r="225" spans="1:33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</row>
    <row r="226" spans="1:33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</row>
    <row r="227" spans="1:33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</row>
    <row r="228" spans="1:33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</row>
    <row r="229" spans="1:33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</row>
    <row r="230" spans="1:33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</row>
    <row r="231" spans="1:33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</row>
    <row r="232" spans="1:33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</row>
    <row r="233" spans="1:33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</row>
    <row r="234" spans="1:33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</row>
    <row r="235" spans="1:33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</row>
    <row r="236" spans="1:33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</row>
    <row r="237" spans="1:33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</row>
    <row r="238" spans="1:33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</row>
    <row r="239" spans="1:33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</row>
    <row r="240" spans="1:33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</row>
    <row r="241" spans="1:33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</row>
    <row r="242" spans="1:33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</row>
    <row r="243" spans="1:33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</row>
    <row r="244" spans="1:33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</row>
    <row r="245" spans="1:33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</row>
    <row r="246" spans="1:33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</row>
    <row r="247" spans="1:33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</row>
    <row r="248" spans="1:33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</row>
    <row r="249" spans="1:33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</row>
    <row r="250" spans="1:33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</row>
    <row r="251" spans="1:33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</row>
    <row r="252" spans="1:33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</row>
    <row r="253" spans="1:33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</row>
    <row r="254" spans="1:33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</row>
    <row r="255" spans="1:33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</row>
    <row r="256" spans="1:33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</row>
    <row r="257" spans="1:33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</row>
    <row r="258" spans="1:33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</row>
    <row r="259" spans="1:33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</row>
    <row r="260" spans="1:33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</row>
    <row r="261" spans="1:33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</row>
    <row r="262" spans="1:33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</row>
    <row r="263" spans="1:33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</row>
    <row r="264" spans="1:33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</row>
    <row r="265" spans="1:33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</row>
    <row r="266" spans="1:33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</row>
    <row r="267" spans="1:33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</row>
    <row r="268" spans="1:33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</row>
    <row r="269" spans="1:33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</row>
    <row r="270" spans="1:33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</row>
    <row r="271" spans="1:33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</row>
    <row r="272" spans="1:33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</row>
    <row r="273" spans="1:33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</row>
    <row r="274" spans="1:33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</row>
    <row r="275" spans="1:33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</row>
    <row r="276" spans="1:33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</row>
    <row r="277" spans="1:33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</row>
    <row r="278" spans="1:33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</row>
    <row r="279" spans="1:33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</row>
    <row r="280" spans="1:33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</row>
    <row r="281" spans="1:33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</row>
    <row r="282" spans="1:33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</row>
    <row r="283" spans="1:33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</row>
    <row r="284" spans="1:33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</row>
    <row r="285" spans="1:33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</row>
    <row r="286" spans="1:33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</row>
    <row r="287" spans="1:33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</row>
    <row r="288" spans="1:33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</row>
    <row r="289" spans="1:33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</row>
    <row r="290" spans="1:33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</row>
    <row r="291" spans="1:33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</row>
    <row r="292" spans="1:33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</row>
    <row r="293" spans="1:33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</row>
    <row r="294" spans="1:33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</row>
    <row r="295" spans="1:33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</row>
    <row r="296" spans="1:33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</row>
    <row r="297" spans="1:33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</row>
    <row r="298" spans="1:33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</row>
    <row r="299" spans="1:33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</row>
    <row r="300" spans="1:33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</row>
    <row r="301" spans="1:33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</row>
    <row r="302" spans="1:33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</row>
    <row r="303" spans="1:33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</row>
    <row r="304" spans="1:33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</row>
    <row r="305" spans="1:33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</row>
    <row r="306" spans="1:33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</row>
    <row r="307" spans="1:33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</row>
    <row r="308" spans="1:33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</row>
    <row r="309" spans="1:33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</row>
    <row r="310" spans="1:33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</row>
    <row r="311" spans="1:33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</row>
    <row r="312" spans="1:33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</row>
    <row r="313" spans="1:33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</row>
    <row r="314" spans="1:33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</row>
    <row r="315" spans="1:33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</row>
    <row r="316" spans="1:33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</row>
    <row r="317" spans="1:33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</row>
    <row r="318" spans="1:33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</row>
    <row r="319" spans="1:33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</row>
    <row r="320" spans="1:33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</row>
    <row r="321" spans="1:33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</row>
    <row r="322" spans="1:33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</row>
    <row r="323" spans="1:33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</row>
    <row r="324" spans="1:33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</row>
    <row r="325" spans="1:33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</row>
    <row r="326" spans="1:33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</row>
    <row r="327" spans="1:33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</row>
    <row r="328" spans="1:33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</row>
    <row r="329" spans="1:33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</row>
    <row r="330" spans="1:33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</row>
    <row r="331" spans="1:33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</row>
    <row r="332" spans="1:33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</row>
    <row r="333" spans="1:33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</row>
    <row r="334" spans="1:33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</row>
    <row r="335" spans="1:33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</row>
    <row r="336" spans="1:33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</row>
    <row r="337" spans="1:33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</row>
    <row r="338" spans="1:33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</row>
    <row r="339" spans="1:33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</row>
    <row r="340" spans="1:33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</row>
    <row r="341" spans="1:33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</row>
    <row r="342" spans="1:33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</row>
    <row r="343" spans="1:33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</row>
    <row r="344" spans="1:33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</row>
    <row r="345" spans="1:33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</row>
    <row r="346" spans="1:33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</row>
    <row r="347" spans="1:33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</row>
    <row r="348" spans="1:33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</row>
    <row r="349" spans="1:33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</row>
    <row r="350" spans="1:33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</row>
    <row r="351" spans="1:33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</row>
    <row r="352" spans="1:33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</row>
    <row r="353" spans="1:33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</row>
    <row r="354" spans="1:33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</row>
    <row r="355" spans="1:33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</row>
    <row r="356" spans="1:33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</row>
    <row r="357" spans="1:33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</row>
    <row r="358" spans="1:33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</row>
    <row r="359" spans="1:33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</row>
    <row r="360" spans="1:33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</row>
    <row r="361" spans="1:33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</row>
    <row r="362" spans="1:33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</row>
    <row r="363" spans="1:33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</row>
    <row r="364" spans="1:33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</row>
    <row r="365" spans="1:33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</row>
    <row r="366" spans="1:33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</row>
    <row r="367" spans="1:33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</row>
    <row r="368" spans="1:33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</row>
    <row r="369" spans="1:33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</row>
    <row r="370" spans="1:33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</row>
    <row r="371" spans="1:33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</row>
    <row r="372" spans="1:33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</row>
    <row r="373" spans="1:33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</row>
    <row r="374" spans="1:33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</row>
    <row r="375" spans="1:33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</row>
    <row r="376" spans="1:33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</row>
    <row r="377" spans="1:33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</row>
    <row r="378" spans="1:33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</row>
    <row r="379" spans="1:33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</row>
    <row r="380" spans="1:33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</row>
    <row r="381" spans="1:33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</row>
    <row r="382" spans="1:33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</row>
    <row r="383" spans="1:33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</row>
    <row r="384" spans="1:33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</row>
    <row r="385" spans="1:33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</row>
    <row r="386" spans="1:33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</row>
    <row r="387" spans="1:33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</row>
    <row r="388" spans="1:33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</row>
    <row r="389" spans="1:33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</row>
    <row r="390" spans="1:33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</row>
    <row r="391" spans="1:33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</row>
    <row r="392" spans="1:33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</row>
    <row r="393" spans="1:33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</row>
    <row r="394" spans="1:33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</row>
    <row r="395" spans="1:33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</row>
    <row r="396" spans="1:33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</row>
    <row r="397" spans="1:33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</row>
    <row r="398" spans="1:33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</row>
    <row r="399" spans="1:33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</row>
    <row r="400" spans="1:33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</row>
    <row r="401" spans="1:33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</row>
    <row r="402" spans="1:33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</row>
    <row r="403" spans="1:33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</row>
    <row r="404" spans="1:33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</row>
    <row r="405" spans="1:33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</row>
    <row r="406" spans="1:33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</row>
    <row r="407" spans="1:33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</row>
    <row r="408" spans="1:33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</row>
    <row r="409" spans="1:33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</row>
    <row r="410" spans="1:33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</row>
    <row r="411" spans="1:33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</row>
    <row r="412" spans="1:33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</row>
    <row r="413" spans="1:33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</row>
    <row r="414" spans="1:33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</row>
    <row r="415" spans="1:33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</row>
    <row r="416" spans="1:33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</row>
    <row r="417" spans="1:33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</row>
    <row r="418" spans="1:33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</row>
    <row r="419" spans="1:33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</row>
    <row r="420" spans="1:33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</row>
    <row r="421" spans="1:33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</row>
    <row r="422" spans="1:33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</row>
    <row r="423" spans="1:33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</row>
    <row r="424" spans="1:33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</row>
    <row r="425" spans="1:33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</row>
    <row r="426" spans="1:33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</row>
    <row r="427" spans="1:33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</row>
    <row r="428" spans="1:33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</row>
    <row r="429" spans="1:33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</row>
    <row r="430" spans="1:33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</row>
    <row r="431" spans="1:33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</row>
    <row r="432" spans="1:33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</row>
    <row r="433" spans="1:33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</row>
    <row r="434" spans="1:33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</row>
    <row r="435" spans="1:33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</row>
    <row r="436" spans="1:33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</row>
    <row r="437" spans="1:33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</row>
    <row r="438" spans="1:33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</row>
    <row r="439" spans="1:33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</row>
    <row r="440" spans="1:33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</row>
    <row r="441" spans="1:33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</row>
    <row r="442" spans="1:33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</row>
    <row r="443" spans="1:33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</row>
    <row r="444" spans="1:33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</row>
    <row r="445" spans="1:33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</row>
    <row r="446" spans="1:33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</row>
    <row r="447" spans="1:33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</row>
    <row r="448" spans="1:33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</row>
    <row r="449" spans="1:33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</row>
    <row r="450" spans="1:33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</row>
    <row r="451" spans="1:33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</row>
    <row r="452" spans="1:33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</row>
    <row r="453" spans="1:33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</row>
    <row r="454" spans="1:33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</row>
    <row r="455" spans="1:33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</row>
    <row r="456" spans="1:33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</row>
    <row r="457" spans="1:33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</row>
    <row r="458" spans="1:33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</row>
    <row r="459" spans="1:33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</row>
    <row r="460" spans="1:33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</row>
    <row r="461" spans="1:33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</row>
    <row r="462" spans="1:33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</row>
    <row r="463" spans="1:33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</row>
    <row r="464" spans="1:33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</row>
    <row r="465" spans="1:33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</row>
    <row r="466" spans="1:33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</row>
    <row r="467" spans="1:33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</row>
    <row r="468" spans="1:33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</row>
    <row r="469" spans="1:33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</row>
    <row r="470" spans="1:33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</row>
    <row r="471" spans="1:33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</row>
    <row r="472" spans="1:33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</row>
    <row r="473" spans="1:33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</row>
    <row r="474" spans="1:33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</row>
    <row r="475" spans="1:33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</row>
    <row r="476" spans="1:33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</row>
    <row r="477" spans="1:33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</row>
    <row r="478" spans="1:33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</row>
    <row r="479" spans="1:33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</row>
    <row r="480" spans="1:33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</row>
    <row r="481" spans="1:33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</row>
    <row r="482" spans="1:33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</row>
    <row r="483" spans="1:33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</row>
    <row r="484" spans="1:33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</row>
    <row r="485" spans="1:33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</row>
    <row r="486" spans="1:33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</row>
    <row r="487" spans="1:33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</row>
    <row r="488" spans="1:33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</row>
    <row r="489" spans="1:33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</row>
    <row r="490" spans="1:33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</row>
    <row r="491" spans="1:33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</row>
    <row r="492" spans="1:33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</row>
    <row r="493" spans="1:33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</row>
    <row r="494" spans="1:33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</row>
    <row r="495" spans="1:33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</row>
    <row r="496" spans="1:33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</row>
    <row r="497" spans="1:33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</row>
    <row r="498" spans="1:33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</row>
    <row r="499" spans="1:33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</row>
    <row r="500" spans="1:33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</row>
    <row r="501" spans="1:33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</row>
    <row r="502" spans="1:33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</row>
    <row r="503" spans="1:33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</row>
    <row r="504" spans="1:33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</row>
    <row r="505" spans="1:33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</row>
    <row r="506" spans="1:33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</row>
    <row r="507" spans="1:33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</row>
    <row r="508" spans="1:33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</row>
    <row r="509" spans="1:33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</row>
    <row r="510" spans="1:33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</row>
    <row r="511" spans="1:33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</row>
    <row r="512" spans="1:33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</row>
    <row r="513" spans="1:33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</row>
    <row r="514" spans="1:33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</row>
    <row r="515" spans="1:33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</row>
    <row r="516" spans="1:33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</row>
    <row r="517" spans="1:33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</row>
    <row r="518" spans="1:33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</row>
    <row r="519" spans="1:33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</row>
    <row r="520" spans="1:33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</row>
    <row r="521" spans="1:33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</row>
    <row r="522" spans="1:33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</row>
    <row r="523" spans="1:33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</row>
    <row r="524" spans="1:33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</row>
    <row r="525" spans="1:33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</row>
    <row r="526" spans="1:33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</row>
    <row r="527" spans="1:33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</row>
    <row r="528" spans="1:33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</row>
    <row r="529" spans="1:33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</row>
    <row r="530" spans="1:33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</row>
    <row r="531" spans="1:33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</row>
    <row r="532" spans="1:33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</row>
    <row r="533" spans="1:33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</row>
    <row r="534" spans="1:33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</row>
    <row r="535" spans="1:33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</row>
    <row r="536" spans="1:33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</row>
    <row r="537" spans="1:33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</row>
    <row r="538" spans="1:33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</row>
    <row r="539" spans="1:33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</row>
    <row r="540" spans="1:33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</row>
    <row r="541" spans="1:33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</row>
    <row r="542" spans="1:33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</row>
    <row r="543" spans="1:33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</row>
    <row r="544" spans="1:33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</row>
    <row r="545" spans="1:33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</row>
    <row r="546" spans="1:33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</row>
    <row r="547" spans="1:33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</row>
    <row r="548" spans="1:33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</row>
    <row r="549" spans="1:33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</row>
    <row r="550" spans="1:33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</row>
    <row r="551" spans="1:33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</row>
    <row r="552" spans="1:33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</row>
    <row r="553" spans="1:33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</row>
    <row r="554" spans="1:33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</row>
    <row r="555" spans="1:33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</row>
    <row r="556" spans="1:33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</row>
    <row r="557" spans="1:33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</row>
    <row r="558" spans="1:33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</row>
    <row r="559" spans="1:33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</row>
    <row r="560" spans="1:33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</row>
    <row r="561" spans="1:33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</row>
    <row r="562" spans="1:33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</row>
    <row r="563" spans="1:33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</row>
    <row r="564" spans="1:33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</row>
    <row r="565" spans="1:33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</row>
    <row r="566" spans="1:33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</row>
    <row r="567" spans="1:33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</row>
    <row r="568" spans="1:33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</row>
    <row r="569" spans="1:33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</row>
    <row r="570" spans="1:33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</row>
    <row r="571" spans="1:33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</row>
    <row r="572" spans="1:33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</row>
    <row r="573" spans="1:33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</row>
    <row r="574" spans="1:33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</row>
    <row r="575" spans="1:33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</row>
    <row r="576" spans="1:33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</row>
    <row r="577" spans="1:33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</row>
    <row r="578" spans="1:33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</row>
    <row r="579" spans="1:33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</row>
    <row r="580" spans="1:33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</row>
    <row r="581" spans="1:33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</row>
    <row r="582" spans="1:33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</row>
    <row r="583" spans="1:33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</row>
    <row r="584" spans="1:33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</row>
    <row r="585" spans="1:33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</row>
    <row r="586" spans="1:33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</row>
    <row r="587" spans="1:33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</row>
    <row r="588" spans="1:33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</row>
    <row r="589" spans="1:33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</row>
    <row r="590" spans="1:33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</row>
    <row r="591" spans="1:33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</row>
    <row r="592" spans="1:33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</row>
    <row r="593" spans="1:33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</row>
    <row r="594" spans="1:33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</row>
    <row r="595" spans="1:33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</row>
    <row r="596" spans="1:33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</row>
    <row r="597" spans="1:33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</row>
    <row r="598" spans="1:33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</row>
    <row r="599" spans="1:33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</row>
    <row r="600" spans="1:33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</row>
    <row r="601" spans="1:33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</row>
    <row r="602" spans="1:33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</row>
    <row r="603" spans="1:33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</row>
    <row r="604" spans="1:33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</row>
    <row r="605" spans="1:33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</row>
    <row r="606" spans="1:33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</row>
    <row r="607" spans="1:33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</row>
    <row r="608" spans="1:33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</row>
    <row r="609" spans="1:33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</row>
    <row r="610" spans="1:33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</row>
    <row r="611" spans="1:33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</row>
    <row r="612" spans="1:33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</row>
    <row r="613" spans="1:33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</row>
    <row r="614" spans="1:33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</row>
    <row r="615" spans="1:33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</row>
    <row r="616" spans="1:33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</row>
    <row r="617" spans="1:33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</row>
    <row r="618" spans="1:33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</row>
    <row r="619" spans="1:33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</row>
    <row r="620" spans="1:33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</row>
    <row r="621" spans="1:33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</row>
    <row r="622" spans="1:33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</row>
    <row r="623" spans="1:33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</row>
    <row r="624" spans="1:33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</row>
    <row r="625" spans="1:33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</row>
    <row r="626" spans="1:33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</row>
    <row r="627" spans="1:33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</row>
    <row r="628" spans="1:33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</row>
    <row r="629" spans="1:33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</row>
    <row r="630" spans="1:33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</row>
    <row r="631" spans="1:33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</row>
    <row r="632" spans="1:33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</row>
    <row r="633" spans="1:33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</row>
    <row r="634" spans="1:33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</row>
    <row r="635" spans="1:33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</row>
    <row r="636" spans="1:33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</row>
    <row r="637" spans="1:33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</row>
    <row r="638" spans="1:33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</row>
    <row r="639" spans="1:33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</row>
    <row r="640" spans="1:33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</row>
    <row r="641" spans="1:33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</row>
    <row r="642" spans="1:33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</row>
    <row r="643" spans="1:33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</row>
    <row r="644" spans="1:33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</row>
    <row r="645" spans="1:33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</row>
    <row r="646" spans="1:33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</row>
    <row r="647" spans="1:33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</row>
    <row r="648" spans="1:33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</row>
    <row r="649" spans="1:33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</row>
    <row r="650" spans="1:33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</row>
    <row r="651" spans="1:33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</row>
    <row r="652" spans="1:33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</row>
    <row r="653" spans="1:33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</row>
    <row r="654" spans="1:33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</row>
    <row r="655" spans="1:33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</row>
    <row r="656" spans="1:33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</row>
    <row r="657" spans="1:33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</row>
    <row r="658" spans="1:33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</row>
    <row r="659" spans="1:33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</row>
    <row r="660" spans="1:33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</row>
    <row r="661" spans="1:33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</row>
    <row r="662" spans="1:33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</row>
    <row r="663" spans="1:33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</row>
    <row r="664" spans="1:33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</row>
    <row r="665" spans="1:33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</row>
    <row r="666" spans="1:33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</row>
    <row r="667" spans="1:33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</row>
    <row r="668" spans="1:33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</row>
    <row r="669" spans="1:33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</row>
    <row r="670" spans="1:33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</row>
    <row r="671" spans="1:33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</row>
    <row r="672" spans="1:33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</row>
    <row r="673" spans="1:33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</row>
    <row r="674" spans="1:33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</row>
    <row r="675" spans="1:33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</row>
    <row r="676" spans="1:33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</row>
    <row r="677" spans="1:33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</row>
    <row r="678" spans="1:33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</row>
    <row r="679" spans="1:33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</row>
    <row r="680" spans="1:33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</row>
    <row r="681" spans="1:33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</row>
    <row r="682" spans="1:33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</row>
    <row r="683" spans="1:33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</row>
    <row r="684" spans="1:33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</row>
    <row r="685" spans="1:33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</row>
    <row r="686" spans="1:33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</row>
    <row r="687" spans="1:33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</row>
    <row r="688" spans="1:33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</row>
    <row r="689" spans="1:33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</row>
    <row r="690" spans="1:33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</row>
    <row r="691" spans="1:33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</row>
    <row r="692" spans="1:33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</row>
    <row r="693" spans="1:33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</row>
    <row r="694" spans="1:33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</row>
    <row r="695" spans="1:33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</row>
    <row r="696" spans="1:33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</row>
    <row r="697" spans="1:33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</row>
    <row r="698" spans="1:33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</row>
    <row r="699" spans="1:33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</row>
    <row r="700" spans="1:33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</row>
    <row r="701" spans="1:33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</row>
    <row r="702" spans="1:33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</row>
    <row r="703" spans="1:33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</row>
    <row r="704" spans="1:33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</row>
    <row r="705" spans="1:33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</row>
    <row r="706" spans="1:33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</row>
    <row r="707" spans="1:33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</row>
    <row r="708" spans="1:33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</row>
    <row r="709" spans="1:33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</row>
    <row r="710" spans="1:33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</row>
    <row r="711" spans="1:33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</row>
    <row r="712" spans="1:33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</row>
    <row r="713" spans="1:33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</row>
    <row r="714" spans="1:33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</row>
    <row r="715" spans="1:33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</row>
    <row r="716" spans="1:33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</row>
    <row r="717" spans="1:33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</row>
    <row r="718" spans="1:33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</row>
    <row r="719" spans="1:33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</row>
    <row r="720" spans="1:33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</row>
    <row r="721" spans="1:33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</row>
    <row r="722" spans="1:33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</row>
    <row r="723" spans="1:33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</row>
    <row r="724" spans="1:33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</row>
    <row r="725" spans="1:33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</row>
    <row r="726" spans="1:33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</row>
    <row r="727" spans="1:33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</row>
    <row r="728" spans="1:33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</row>
    <row r="729" spans="1:33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</row>
    <row r="730" spans="1:33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</row>
    <row r="731" spans="1:33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</row>
    <row r="732" spans="1:33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</row>
    <row r="733" spans="1:33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</row>
    <row r="734" spans="1:33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</row>
    <row r="735" spans="1:33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</row>
    <row r="736" spans="1:33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</row>
    <row r="737" spans="1:33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</row>
    <row r="738" spans="1:33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</row>
    <row r="739" spans="1:33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</row>
    <row r="740" spans="1:33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</row>
    <row r="741" spans="1:33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</row>
    <row r="742" spans="1:33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</row>
    <row r="743" spans="1:33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</row>
    <row r="744" spans="1:33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</row>
    <row r="745" spans="1:33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</row>
    <row r="746" spans="1:33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</row>
    <row r="747" spans="1:33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</row>
    <row r="748" spans="1:33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</row>
    <row r="749" spans="1:33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</row>
    <row r="750" spans="1:33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</row>
    <row r="751" spans="1:33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</row>
    <row r="752" spans="1:33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</row>
    <row r="753" spans="1:33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</row>
    <row r="754" spans="1:33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</row>
    <row r="755" spans="1:33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</row>
    <row r="756" spans="1:33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</row>
    <row r="757" spans="1:33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</row>
    <row r="758" spans="1:33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</row>
    <row r="759" spans="1:33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</row>
    <row r="760" spans="1:33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</row>
    <row r="761" spans="1:33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</row>
    <row r="762" spans="1:33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</row>
    <row r="763" spans="1:33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</row>
    <row r="764" spans="1:33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</row>
    <row r="765" spans="1:33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</row>
    <row r="766" spans="1:33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</row>
    <row r="767" spans="1:33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</row>
    <row r="768" spans="1:33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</row>
    <row r="769" spans="1:33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</row>
    <row r="770" spans="1:33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</row>
    <row r="771" spans="1:33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</row>
    <row r="772" spans="1:33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</row>
    <row r="773" spans="1:33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</row>
    <row r="774" spans="1:33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</row>
    <row r="775" spans="1:33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</row>
    <row r="776" spans="1:33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</row>
    <row r="777" spans="1:33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</row>
    <row r="778" spans="1:33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</row>
    <row r="779" spans="1:33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</row>
    <row r="780" spans="1:33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</row>
    <row r="781" spans="1:33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</row>
    <row r="782" spans="1:33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</row>
    <row r="783" spans="1:33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</row>
    <row r="784" spans="1:33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</row>
    <row r="785" spans="1:33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</row>
    <row r="786" spans="1:33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</row>
    <row r="787" spans="1:33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</row>
    <row r="788" spans="1:33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</row>
    <row r="789" spans="1:33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</row>
    <row r="790" spans="1:33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</row>
    <row r="791" spans="1:33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</row>
    <row r="792" spans="1:33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</row>
    <row r="793" spans="1:33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</row>
    <row r="794" spans="1:33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</row>
    <row r="795" spans="1:33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</row>
    <row r="796" spans="1:33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</row>
    <row r="797" spans="1:33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</row>
    <row r="798" spans="1:33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</row>
    <row r="799" spans="1:33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</row>
    <row r="800" spans="1:33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</row>
    <row r="801" spans="1:33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</row>
    <row r="802" spans="1:33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</row>
    <row r="803" spans="1:33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</row>
    <row r="804" spans="1:33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</row>
    <row r="805" spans="1:33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</row>
    <row r="806" spans="1:33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</row>
    <row r="807" spans="1:33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</row>
    <row r="808" spans="1:33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</row>
    <row r="809" spans="1:33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</row>
    <row r="810" spans="1:33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</row>
    <row r="811" spans="1:33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</row>
    <row r="812" spans="1:33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</row>
    <row r="813" spans="1:33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</row>
    <row r="814" spans="1:33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</row>
    <row r="815" spans="1:33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</row>
    <row r="816" spans="1:33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</row>
    <row r="817" spans="1:33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</row>
    <row r="818" spans="1:33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</row>
    <row r="819" spans="1:33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</row>
    <row r="820" spans="1:33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</row>
    <row r="821" spans="1:33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</row>
    <row r="822" spans="1:33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</row>
    <row r="823" spans="1:33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</row>
    <row r="824" spans="1:33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</row>
    <row r="825" spans="1:33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</row>
    <row r="826" spans="1:33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</row>
    <row r="827" spans="1:33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</row>
    <row r="828" spans="1:33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</row>
    <row r="829" spans="1:33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</row>
    <row r="830" spans="1:33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</row>
    <row r="831" spans="1:33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</row>
    <row r="832" spans="1:33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</row>
    <row r="833" spans="1:33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</row>
    <row r="834" spans="1:33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</row>
    <row r="835" spans="1:33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</row>
    <row r="836" spans="1:33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</row>
    <row r="837" spans="1:33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</row>
    <row r="838" spans="1:33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</row>
    <row r="839" spans="1:33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</row>
    <row r="840" spans="1:33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</row>
    <row r="841" spans="1:33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</row>
    <row r="842" spans="1:33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</row>
    <row r="843" spans="1:33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</row>
    <row r="844" spans="1:33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</row>
    <row r="845" spans="1:33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</row>
    <row r="846" spans="1:33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</row>
    <row r="847" spans="1:33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</row>
    <row r="848" spans="1:33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</row>
    <row r="849" spans="1:33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</row>
    <row r="850" spans="1:33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</row>
    <row r="851" spans="1:33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</row>
    <row r="852" spans="1:33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</row>
    <row r="853" spans="1:33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</row>
    <row r="854" spans="1:33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</row>
    <row r="855" spans="1:33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</row>
    <row r="856" spans="1:33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</row>
    <row r="857" spans="1:33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</row>
    <row r="858" spans="1:33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</row>
    <row r="859" spans="1:33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</row>
    <row r="860" spans="1:33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</row>
    <row r="861" spans="1:33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</row>
    <row r="862" spans="1:33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</row>
    <row r="863" spans="1:33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</row>
    <row r="864" spans="1:33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</row>
    <row r="865" spans="1:33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</row>
    <row r="866" spans="1:33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</row>
    <row r="867" spans="1:33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</row>
    <row r="868" spans="1:33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</row>
    <row r="869" spans="1:33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</row>
    <row r="870" spans="1:33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</row>
    <row r="871" spans="1:33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</row>
    <row r="872" spans="1:33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</row>
    <row r="873" spans="1:33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</row>
    <row r="874" spans="1:33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</row>
    <row r="875" spans="1:33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</row>
    <row r="876" spans="1:33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</row>
    <row r="877" spans="1:33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</row>
    <row r="878" spans="1:33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</row>
    <row r="879" spans="1:33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</row>
    <row r="880" spans="1:33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</row>
    <row r="881" spans="1:33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</row>
    <row r="882" spans="1:33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</row>
    <row r="883" spans="1:33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</row>
    <row r="884" spans="1:33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</row>
    <row r="885" spans="1:33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</row>
    <row r="886" spans="1:33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</row>
    <row r="887" spans="1:33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</row>
    <row r="888" spans="1:33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</row>
    <row r="889" spans="1:33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</row>
    <row r="890" spans="1:33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</row>
    <row r="891" spans="1:33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</row>
    <row r="892" spans="1:33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</row>
    <row r="893" spans="1:33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</row>
    <row r="894" spans="1:33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</row>
    <row r="895" spans="1:33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</row>
    <row r="896" spans="1:33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</row>
    <row r="897" spans="1:33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</row>
    <row r="898" spans="1:33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</row>
    <row r="899" spans="1:33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</row>
    <row r="900" spans="1:33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</row>
    <row r="901" spans="1:33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</row>
    <row r="902" spans="1:33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</row>
    <row r="903" spans="1:33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</row>
    <row r="904" spans="1:33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</row>
    <row r="905" spans="1:33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</row>
    <row r="906" spans="1:33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</row>
    <row r="907" spans="1:33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</row>
    <row r="908" spans="1:33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</row>
    <row r="909" spans="1:33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</row>
    <row r="910" spans="1:33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</row>
    <row r="911" spans="1:33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</row>
    <row r="912" spans="1:33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</row>
    <row r="913" spans="1:33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</row>
    <row r="914" spans="1:33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</row>
    <row r="915" spans="1:33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</row>
    <row r="916" spans="1:33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</row>
    <row r="917" spans="1:33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</row>
    <row r="918" spans="1:33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</row>
  </sheetData>
  <autoFilter ref="A3:N13" xr:uid="{00000000-0001-0000-0E00-000000000000}"/>
  <mergeCells count="41">
    <mergeCell ref="E16:I16"/>
    <mergeCell ref="E14:I15"/>
    <mergeCell ref="J14:J15"/>
    <mergeCell ref="K14:K15"/>
    <mergeCell ref="A1:N2"/>
    <mergeCell ref="A4:A5"/>
    <mergeCell ref="A6:A7"/>
    <mergeCell ref="A8:A9"/>
    <mergeCell ref="A10:A11"/>
    <mergeCell ref="B4:B5"/>
    <mergeCell ref="B6:B7"/>
    <mergeCell ref="B8:B9"/>
    <mergeCell ref="B10:B11"/>
    <mergeCell ref="G4:G5"/>
    <mergeCell ref="G6:G7"/>
    <mergeCell ref="G8:G9"/>
    <mergeCell ref="K4:K5"/>
    <mergeCell ref="K6:K7"/>
    <mergeCell ref="K8:K9"/>
    <mergeCell ref="J8:J9"/>
    <mergeCell ref="G10:G11"/>
    <mergeCell ref="I4:I5"/>
    <mergeCell ref="I6:I7"/>
    <mergeCell ref="I8:I9"/>
    <mergeCell ref="I10:I11"/>
    <mergeCell ref="J10:J11"/>
    <mergeCell ref="K10:K11"/>
    <mergeCell ref="L4:L5"/>
    <mergeCell ref="M4:M5"/>
    <mergeCell ref="N4:N5"/>
    <mergeCell ref="M6:M7"/>
    <mergeCell ref="N6:N7"/>
    <mergeCell ref="M8:M9"/>
    <mergeCell ref="N8:N9"/>
    <mergeCell ref="M10:M11"/>
    <mergeCell ref="N10:N11"/>
    <mergeCell ref="L6:L7"/>
    <mergeCell ref="L8:L9"/>
    <mergeCell ref="L10:L11"/>
    <mergeCell ref="J4:J5"/>
    <mergeCell ref="J6:J7"/>
  </mergeCells>
  <pageMargins left="0.7" right="0.7" top="0.75" bottom="0.75" header="0.3" footer="0.3"/>
  <pageSetup paperSize="5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222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223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224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223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225</v>
      </c>
      <c r="F4" s="13"/>
      <c r="G4" s="10"/>
      <c r="H4" s="14" t="s">
        <v>226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227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228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229</v>
      </c>
      <c r="F7" s="13"/>
      <c r="G7" s="10"/>
      <c r="H7" s="14" t="s">
        <v>230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231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232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233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234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234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235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236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235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237</v>
      </c>
      <c r="F17" s="13"/>
      <c r="G17" s="10"/>
      <c r="H17" s="14" t="s">
        <v>238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239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240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241</v>
      </c>
      <c r="F18" s="13"/>
      <c r="G18" s="10"/>
      <c r="H18" s="14" t="s">
        <v>242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239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240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243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244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245</v>
      </c>
      <c r="X19" s="10" t="s">
        <v>212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246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244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247</v>
      </c>
      <c r="F25" s="13"/>
      <c r="G25" s="10"/>
      <c r="H25" s="14" t="s">
        <v>248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249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250</v>
      </c>
      <c r="X25" s="10" t="s">
        <v>38</v>
      </c>
      <c r="Y25" s="10" t="s">
        <v>39</v>
      </c>
      <c r="Z25" s="10">
        <v>43716</v>
      </c>
      <c r="AA25" s="15" t="s">
        <v>251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252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253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254</v>
      </c>
      <c r="X26" s="10" t="s">
        <v>255</v>
      </c>
      <c r="Y26" s="10" t="s">
        <v>256</v>
      </c>
      <c r="Z26" s="10">
        <v>22153</v>
      </c>
      <c r="AA26" s="15" t="s">
        <v>257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258</v>
      </c>
      <c r="F30" s="13"/>
      <c r="G30" s="10"/>
      <c r="H30" s="14" t="s">
        <v>259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260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261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262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263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264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265</v>
      </c>
      <c r="F33" s="44"/>
      <c r="G33" s="45"/>
      <c r="H33" s="14" t="s">
        <v>266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267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268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222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269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224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269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A876BA33-BD43-43B3-9748-85189C377F5B}" filter="1" showAutoFilter="1">
      <pageMargins left="0.7" right="0.7" top="0.75" bottom="0.75" header="0.3" footer="0.3"/>
      <autoFilter ref="A1:AL38" xr:uid="{55FA4663-4C25-4580-849B-FBEFEC47BC96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3745FCD4-7D2D-4C51-981E-03A4CD020B01}" filter="1" showAutoFilter="1">
      <pageMargins left="0.7" right="0.7" top="0.75" bottom="0.75" header="0.3" footer="0.3"/>
      <autoFilter ref="A1:AL38" xr:uid="{9AA7A704-13FE-47B2-A2FC-FC6C28C41629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38" xr:uid="{738FFE3C-CF5A-432E-8FA2-89A34ED96332}"/>
    </customSheetView>
    <customSheetView guid="{AF024353-4965-4CD0-9A95-7D3D969AA2E5}" filter="1" showAutoFilter="1">
      <pageMargins left="0.7" right="0.7" top="0.75" bottom="0.75" header="0.3" footer="0.3"/>
      <autoFilter ref="A1:AL38" xr:uid="{BF8D6CD7-2402-4DE8-A1D6-FA90E20C60EC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2" t="s">
        <v>131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8" t="s">
        <v>132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7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9" t="s">
        <v>147</v>
      </c>
      <c r="F10" s="153"/>
      <c r="G10" s="153"/>
      <c r="H10" s="153"/>
      <c r="I10" s="154"/>
      <c r="J10" s="160">
        <f t="shared" ref="J10:K10" si="0">SUM(J4:J9)</f>
        <v>0</v>
      </c>
      <c r="K10" s="162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5"/>
      <c r="F11" s="156"/>
      <c r="G11" s="156"/>
      <c r="H11" s="156"/>
      <c r="I11" s="157"/>
      <c r="J11" s="161"/>
      <c r="K11" s="161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9" t="s">
        <v>148</v>
      </c>
      <c r="F12" s="150"/>
      <c r="G12" s="150"/>
      <c r="H12" s="150"/>
      <c r="I12" s="151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52" t="s">
        <v>149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7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270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271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272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271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273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271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225</v>
      </c>
      <c r="F5" s="13"/>
      <c r="G5" s="10"/>
      <c r="H5" s="14" t="s">
        <v>226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227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228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274</v>
      </c>
      <c r="F6" s="13"/>
      <c r="G6" s="10"/>
      <c r="H6" s="14" t="s">
        <v>275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276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277</v>
      </c>
      <c r="X6" s="10" t="s">
        <v>228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278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276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229</v>
      </c>
      <c r="F8" s="13"/>
      <c r="G8" s="10"/>
      <c r="H8" s="14" t="s">
        <v>230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231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232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279</v>
      </c>
      <c r="F10" s="13"/>
      <c r="G10" s="10"/>
      <c r="H10" s="14" t="s">
        <v>280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281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282</v>
      </c>
      <c r="X10" s="10" t="s">
        <v>283</v>
      </c>
      <c r="Y10" s="10" t="s">
        <v>284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285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286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287</v>
      </c>
      <c r="X11" s="10" t="s">
        <v>228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225</v>
      </c>
      <c r="F12" s="13"/>
      <c r="G12" s="10"/>
      <c r="H12" s="14" t="s">
        <v>288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289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277</v>
      </c>
      <c r="X12" s="10" t="s">
        <v>228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278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289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237</v>
      </c>
      <c r="F14" s="13"/>
      <c r="G14" s="10"/>
      <c r="H14" s="14" t="s">
        <v>290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291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240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241</v>
      </c>
      <c r="F15" s="13"/>
      <c r="G15" s="10"/>
      <c r="H15" s="14" t="s">
        <v>242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291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240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225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235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236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235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237</v>
      </c>
      <c r="F21" s="13"/>
      <c r="G21" s="10"/>
      <c r="H21" s="14" t="s">
        <v>238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239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240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241</v>
      </c>
      <c r="F22" s="13"/>
      <c r="G22" s="10"/>
      <c r="H22" s="14" t="s">
        <v>242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239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240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292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292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293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294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295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285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296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287</v>
      </c>
      <c r="X26" s="10" t="s">
        <v>228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297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298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299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243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244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245</v>
      </c>
      <c r="X28" s="10" t="s">
        <v>212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246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244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300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301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300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302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252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253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254</v>
      </c>
      <c r="X33" s="10" t="s">
        <v>255</v>
      </c>
      <c r="Y33" s="10" t="s">
        <v>256</v>
      </c>
      <c r="Z33" s="10">
        <v>22153</v>
      </c>
      <c r="AA33" s="15" t="s">
        <v>257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303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304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305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304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306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304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258</v>
      </c>
      <c r="F37" s="13"/>
      <c r="G37" s="10"/>
      <c r="H37" s="14" t="s">
        <v>259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260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261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307</v>
      </c>
      <c r="F38" s="13"/>
      <c r="G38" s="10"/>
      <c r="H38" s="47" t="s">
        <v>308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309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310</v>
      </c>
      <c r="X38" s="10" t="s">
        <v>311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297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312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299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263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264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313</v>
      </c>
      <c r="F41" s="13"/>
      <c r="G41" s="10"/>
      <c r="H41" s="14" t="s">
        <v>314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315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265</v>
      </c>
      <c r="F42" s="44"/>
      <c r="G42" s="45"/>
      <c r="H42" s="14" t="s">
        <v>266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267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268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285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316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287</v>
      </c>
      <c r="X43" s="10" t="s">
        <v>228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317</v>
      </c>
      <c r="F44" s="13"/>
      <c r="G44" s="10"/>
      <c r="H44" s="14" t="s">
        <v>285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318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287</v>
      </c>
      <c r="X44" s="10" t="s">
        <v>228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319</v>
      </c>
      <c r="F45" s="13"/>
      <c r="G45" s="10"/>
      <c r="H45" s="14" t="s">
        <v>320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318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321</v>
      </c>
      <c r="F46" s="13"/>
      <c r="G46" s="10"/>
      <c r="H46" s="14" t="s">
        <v>285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318</v>
      </c>
      <c r="O46" s="10"/>
      <c r="P46" s="10"/>
      <c r="Q46" s="19"/>
      <c r="R46" s="19"/>
      <c r="S46" s="19"/>
      <c r="T46" s="19"/>
      <c r="U46" s="19"/>
      <c r="V46" s="46"/>
      <c r="W46" s="10" t="s">
        <v>287</v>
      </c>
      <c r="X46" s="10" t="s">
        <v>228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322</v>
      </c>
      <c r="F47" s="13"/>
      <c r="G47" s="10"/>
      <c r="H47" s="14" t="s">
        <v>320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318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313</v>
      </c>
      <c r="F48" s="13"/>
      <c r="G48" s="10"/>
      <c r="H48" s="14" t="s">
        <v>314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323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324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325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326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325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327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325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328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325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222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269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224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269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329</v>
      </c>
      <c r="F55" s="13"/>
      <c r="G55" s="10"/>
      <c r="H55" s="14" t="s">
        <v>285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330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287</v>
      </c>
      <c r="X55" s="10" t="s">
        <v>228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324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330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326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330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327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330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328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330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331</v>
      </c>
      <c r="F60" s="13"/>
      <c r="G60" s="10"/>
      <c r="H60" s="14" t="s">
        <v>332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333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334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335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3745FCD4-7D2D-4C51-981E-03A4CD020B01}" filter="1" showAutoFilter="1">
      <pageMargins left="0.7" right="0.7" top="0.75" bottom="0.75" header="0.3" footer="0.3"/>
      <autoFilter ref="A1:AL61" xr:uid="{BC6047AA-47C4-4216-9A03-485CAA8297CA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A876BA33-BD43-43B3-9748-85189C377F5B}" filter="1" showAutoFilter="1">
      <pageMargins left="0.7" right="0.7" top="0.75" bottom="0.75" header="0.3" footer="0.3"/>
      <autoFilter ref="A1:AL61" xr:uid="{75F9BC15-F92D-4B92-B742-6E32A6B9A654}">
        <filterColumn colId="13">
          <filters>
            <filter val="46-00129.000"/>
            <filter val="46-00170.000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L61" xr:uid="{654AB2A5-30EF-4A37-A6BA-60444BE98E95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61" xr:uid="{641356AE-B828-45D5-8E8D-249C1140FBAF}"/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Harvey IV Exhibit C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2025-09-11T12:57:25Z</cp:lastPrinted>
  <dcterms:created xsi:type="dcterms:W3CDTF">2025-09-09T22:02:42Z</dcterms:created>
  <dcterms:modified xsi:type="dcterms:W3CDTF">2025-09-15T12:23:19Z</dcterms:modified>
</cp:coreProperties>
</file>